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Goldberg Lab Stuff\Dose Response Assays\Trophozoites\"/>
    </mc:Choice>
  </mc:AlternateContent>
  <xr:revisionPtr revIDLastSave="0" documentId="13_ncr:1_{312B1CE1-9005-4946-BED6-423AE5A43316}" xr6:coauthVersionLast="47" xr6:coauthVersionMax="47" xr10:uidLastSave="{00000000-0000-0000-0000-000000000000}"/>
  <bookViews>
    <workbookView xWindow="-108" yWindow="-108" windowWidth="23256" windowHeight="12456" tabRatio="729" activeTab="1" xr2:uid="{00000000-000D-0000-FFFF-FFFF00000000}"/>
  </bookViews>
  <sheets>
    <sheet name="ADQ" sheetId="10" r:id="rId1"/>
    <sheet name="LM" sheetId="11" r:id="rId2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C130" i="11" l="1"/>
  <c r="C129" i="11"/>
  <c r="C128" i="11"/>
  <c r="C127" i="11"/>
  <c r="C126" i="11"/>
  <c r="C125" i="11"/>
  <c r="C124" i="11"/>
  <c r="C123" i="11"/>
  <c r="C122" i="11"/>
  <c r="C121" i="11"/>
  <c r="C120" i="11"/>
  <c r="B120" i="11"/>
  <c r="B121" i="11" s="1"/>
  <c r="B122" i="11" s="1"/>
  <c r="B123" i="11" s="1"/>
  <c r="B124" i="11" s="1"/>
  <c r="B125" i="11" s="1"/>
  <c r="B126" i="11" s="1"/>
  <c r="B127" i="11" s="1"/>
  <c r="B128" i="11" s="1"/>
  <c r="C119" i="11"/>
  <c r="A118" i="11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B101" i="11"/>
  <c r="B102" i="11" s="1"/>
  <c r="B103" i="11" s="1"/>
  <c r="B104" i="11" s="1"/>
  <c r="B105" i="11" s="1"/>
  <c r="B106" i="11" s="1"/>
  <c r="B107" i="11" s="1"/>
  <c r="B108" i="11" s="1"/>
  <c r="B109" i="11" s="1"/>
  <c r="B110" i="11" s="1"/>
  <c r="A101" i="11"/>
  <c r="A102" i="11" s="1"/>
  <c r="A103" i="11" s="1"/>
  <c r="A104" i="11" s="1"/>
  <c r="A105" i="11" s="1"/>
  <c r="A106" i="11" s="1"/>
  <c r="A107" i="11" s="1"/>
  <c r="A108" i="11" s="1"/>
  <c r="A109" i="11" s="1"/>
  <c r="A110" i="11" s="1"/>
  <c r="A100" i="11"/>
  <c r="C94" i="11"/>
  <c r="C93" i="11"/>
  <c r="C92" i="11"/>
  <c r="C91" i="11"/>
  <c r="C90" i="11"/>
  <c r="C89" i="11"/>
  <c r="C88" i="11"/>
  <c r="C87" i="11"/>
  <c r="C86" i="11"/>
  <c r="C85" i="11"/>
  <c r="C84" i="11"/>
  <c r="C83" i="11"/>
  <c r="B83" i="11"/>
  <c r="B84" i="11" s="1"/>
  <c r="B85" i="11" s="1"/>
  <c r="B86" i="11" s="1"/>
  <c r="B87" i="11" s="1"/>
  <c r="B88" i="11" s="1"/>
  <c r="B89" i="11" s="1"/>
  <c r="B90" i="11" s="1"/>
  <c r="B91" i="11" s="1"/>
  <c r="B92" i="11" s="1"/>
  <c r="A83" i="11"/>
  <c r="A84" i="11" s="1"/>
  <c r="A85" i="11" s="1"/>
  <c r="A86" i="11" s="1"/>
  <c r="A87" i="11" s="1"/>
  <c r="A88" i="11" s="1"/>
  <c r="A89" i="11" s="1"/>
  <c r="A90" i="11" s="1"/>
  <c r="A91" i="11" s="1"/>
  <c r="A92" i="11" s="1"/>
  <c r="A82" i="11"/>
  <c r="C76" i="11"/>
  <c r="C75" i="11"/>
  <c r="C74" i="11"/>
  <c r="C73" i="11"/>
  <c r="C72" i="11"/>
  <c r="C71" i="11"/>
  <c r="C70" i="11"/>
  <c r="C69" i="11"/>
  <c r="C68" i="11"/>
  <c r="C67" i="11"/>
  <c r="C66" i="11"/>
  <c r="A66" i="11"/>
  <c r="A67" i="11" s="1"/>
  <c r="A68" i="11" s="1"/>
  <c r="A69" i="11" s="1"/>
  <c r="A70" i="11" s="1"/>
  <c r="A71" i="11" s="1"/>
  <c r="A72" i="11" s="1"/>
  <c r="A73" i="11" s="1"/>
  <c r="A74" i="11" s="1"/>
  <c r="C65" i="11"/>
  <c r="B65" i="11"/>
  <c r="B66" i="11" s="1"/>
  <c r="B67" i="11" s="1"/>
  <c r="B68" i="11" s="1"/>
  <c r="B69" i="11" s="1"/>
  <c r="B70" i="11" s="1"/>
  <c r="B71" i="11" s="1"/>
  <c r="B72" i="11" s="1"/>
  <c r="B73" i="11" s="1"/>
  <c r="B74" i="11" s="1"/>
  <c r="A65" i="11"/>
  <c r="A64" i="11"/>
  <c r="C58" i="11"/>
  <c r="C57" i="11"/>
  <c r="C56" i="11"/>
  <c r="C55" i="11"/>
  <c r="C54" i="11"/>
  <c r="C53" i="11"/>
  <c r="C52" i="11"/>
  <c r="C51" i="11"/>
  <c r="C50" i="11"/>
  <c r="C49" i="11"/>
  <c r="C48" i="11"/>
  <c r="C47" i="11"/>
  <c r="B47" i="11"/>
  <c r="B48" i="11" s="1"/>
  <c r="B49" i="11" s="1"/>
  <c r="B50" i="11" s="1"/>
  <c r="B51" i="11" s="1"/>
  <c r="B52" i="11" s="1"/>
  <c r="B53" i="11" s="1"/>
  <c r="B54" i="11" s="1"/>
  <c r="B55" i="11" s="1"/>
  <c r="B56" i="11" s="1"/>
  <c r="A47" i="11"/>
  <c r="A48" i="11" s="1"/>
  <c r="A49" i="11" s="1"/>
  <c r="A50" i="11" s="1"/>
  <c r="A51" i="11" s="1"/>
  <c r="A52" i="11" s="1"/>
  <c r="A53" i="11" s="1"/>
  <c r="A54" i="11" s="1"/>
  <c r="A55" i="11" s="1"/>
  <c r="A56" i="11" s="1"/>
  <c r="A46" i="11"/>
  <c r="C40" i="11"/>
  <c r="C39" i="11"/>
  <c r="C38" i="11"/>
  <c r="C37" i="11"/>
  <c r="C36" i="11"/>
  <c r="C35" i="11"/>
  <c r="C34" i="11"/>
  <c r="C33" i="11"/>
  <c r="A33" i="11"/>
  <c r="A34" i="11" s="1"/>
  <c r="A35" i="11" s="1"/>
  <c r="A36" i="11" s="1"/>
  <c r="A37" i="11" s="1"/>
  <c r="A38" i="11" s="1"/>
  <c r="C32" i="11"/>
  <c r="C31" i="11"/>
  <c r="C30" i="11"/>
  <c r="A30" i="11"/>
  <c r="A31" i="11" s="1"/>
  <c r="A32" i="11" s="1"/>
  <c r="C29" i="11"/>
  <c r="B29" i="11"/>
  <c r="B30" i="11" s="1"/>
  <c r="B31" i="11" s="1"/>
  <c r="B32" i="11" s="1"/>
  <c r="B33" i="11" s="1"/>
  <c r="B34" i="11" s="1"/>
  <c r="B35" i="11" s="1"/>
  <c r="B36" i="11" s="1"/>
  <c r="B37" i="11" s="1"/>
  <c r="B38" i="11" s="1"/>
  <c r="A29" i="11"/>
  <c r="Q28" i="11"/>
  <c r="P28" i="11"/>
  <c r="N28" i="11"/>
  <c r="M28" i="11"/>
  <c r="B28" i="11"/>
  <c r="B46" i="11" s="1"/>
  <c r="B64" i="11" s="1"/>
  <c r="B82" i="11" s="1"/>
  <c r="B100" i="11" s="1"/>
  <c r="B118" i="11" s="1"/>
  <c r="A28" i="11"/>
  <c r="C22" i="11"/>
  <c r="C21" i="11"/>
  <c r="C20" i="11"/>
  <c r="C19" i="11"/>
  <c r="C18" i="11"/>
  <c r="C17" i="11"/>
  <c r="Q16" i="11"/>
  <c r="P16" i="11"/>
  <c r="N16" i="11"/>
  <c r="M16" i="11"/>
  <c r="C16" i="11"/>
  <c r="C15" i="11"/>
  <c r="C14" i="11"/>
  <c r="C13" i="11"/>
  <c r="A13" i="11"/>
  <c r="A14" i="11" s="1"/>
  <c r="A15" i="11" s="1"/>
  <c r="A16" i="11" s="1"/>
  <c r="A17" i="11" s="1"/>
  <c r="A18" i="11" s="1"/>
  <c r="A19" i="11" s="1"/>
  <c r="A20" i="11" s="1"/>
  <c r="C12" i="11"/>
  <c r="A12" i="11"/>
  <c r="C11" i="11"/>
  <c r="H9" i="11"/>
  <c r="H27" i="11" s="1"/>
  <c r="H45" i="11" s="1"/>
  <c r="H63" i="11" s="1"/>
  <c r="H81" i="11" s="1"/>
  <c r="H99" i="11" s="1"/>
  <c r="H117" i="11" s="1"/>
  <c r="F9" i="11"/>
  <c r="F9" i="10"/>
  <c r="N28" i="10"/>
  <c r="M28" i="10"/>
  <c r="N16" i="10"/>
  <c r="M16" i="10"/>
  <c r="Q28" i="10"/>
  <c r="P28" i="10"/>
  <c r="Q16" i="10"/>
  <c r="P16" i="10"/>
  <c r="B28" i="10"/>
  <c r="B46" i="10" s="1"/>
  <c r="B64" i="10" s="1"/>
  <c r="B82" i="10" s="1"/>
  <c r="B100" i="10" s="1"/>
  <c r="B118" i="10" s="1"/>
  <c r="H27" i="10"/>
  <c r="H45" i="10" s="1"/>
  <c r="H63" i="10" s="1"/>
  <c r="H81" i="10" s="1"/>
  <c r="H99" i="10" s="1"/>
  <c r="H117" i="10" s="1"/>
  <c r="H9" i="10"/>
  <c r="C120" i="10"/>
  <c r="C121" i="10"/>
  <c r="C122" i="10"/>
  <c r="C123" i="10"/>
  <c r="C124" i="10"/>
  <c r="C125" i="10"/>
  <c r="C126" i="10"/>
  <c r="C127" i="10"/>
  <c r="C128" i="10"/>
  <c r="C129" i="10"/>
  <c r="C130" i="10"/>
  <c r="C119" i="10"/>
  <c r="C102" i="10"/>
  <c r="C103" i="10"/>
  <c r="C104" i="10"/>
  <c r="C105" i="10"/>
  <c r="C106" i="10"/>
  <c r="C107" i="10"/>
  <c r="C108" i="10"/>
  <c r="C109" i="10"/>
  <c r="C110" i="10"/>
  <c r="C111" i="10"/>
  <c r="C112" i="10"/>
  <c r="C101" i="10"/>
  <c r="C84" i="10"/>
  <c r="C85" i="10"/>
  <c r="C86" i="10"/>
  <c r="C87" i="10"/>
  <c r="C88" i="10"/>
  <c r="C89" i="10"/>
  <c r="C90" i="10"/>
  <c r="C91" i="10"/>
  <c r="C92" i="10"/>
  <c r="C93" i="10"/>
  <c r="C94" i="10"/>
  <c r="C83" i="10"/>
  <c r="C66" i="10"/>
  <c r="C67" i="10"/>
  <c r="C68" i="10"/>
  <c r="C69" i="10"/>
  <c r="C70" i="10"/>
  <c r="C71" i="10"/>
  <c r="C72" i="10"/>
  <c r="C73" i="10"/>
  <c r="C74" i="10"/>
  <c r="C75" i="10"/>
  <c r="C76" i="10"/>
  <c r="C65" i="10"/>
  <c r="C48" i="10"/>
  <c r="C49" i="10"/>
  <c r="C50" i="10"/>
  <c r="C51" i="10"/>
  <c r="C52" i="10"/>
  <c r="C53" i="10"/>
  <c r="C54" i="10"/>
  <c r="C55" i="10"/>
  <c r="C56" i="10"/>
  <c r="C57" i="10"/>
  <c r="C58" i="10"/>
  <c r="C47" i="10"/>
  <c r="C30" i="10"/>
  <c r="C31" i="10"/>
  <c r="C32" i="10"/>
  <c r="C33" i="10"/>
  <c r="C34" i="10"/>
  <c r="C35" i="10"/>
  <c r="C36" i="10"/>
  <c r="C37" i="10"/>
  <c r="C38" i="10"/>
  <c r="C39" i="10"/>
  <c r="C40" i="10"/>
  <c r="C29" i="10"/>
  <c r="C12" i="10"/>
  <c r="C13" i="10"/>
  <c r="C14" i="10"/>
  <c r="C15" i="10"/>
  <c r="C16" i="10"/>
  <c r="C17" i="10"/>
  <c r="C18" i="10"/>
  <c r="C19" i="10"/>
  <c r="C20" i="10"/>
  <c r="C21" i="10"/>
  <c r="C22" i="10"/>
  <c r="C11" i="10"/>
  <c r="B5" i="10" l="1"/>
  <c r="B4" i="10"/>
  <c r="F117" i="11"/>
  <c r="F81" i="11"/>
  <c r="F99" i="11"/>
  <c r="F27" i="11"/>
  <c r="F63" i="11"/>
  <c r="F45" i="11"/>
  <c r="B4" i="11"/>
  <c r="D102" i="11" s="1"/>
  <c r="B5" i="11"/>
  <c r="F99" i="10"/>
  <c r="F117" i="10"/>
  <c r="F81" i="10"/>
  <c r="F63" i="10"/>
  <c r="A118" i="10"/>
  <c r="A100" i="10"/>
  <c r="A82" i="10"/>
  <c r="A64" i="10"/>
  <c r="F45" i="10"/>
  <c r="A46" i="10"/>
  <c r="F27" i="10"/>
  <c r="A28" i="10"/>
  <c r="D54" i="11" l="1"/>
  <c r="D22" i="11"/>
  <c r="D130" i="11"/>
  <c r="D34" i="11"/>
  <c r="D33" i="11"/>
  <c r="D12" i="11"/>
  <c r="C131" i="11"/>
  <c r="D131" i="11" s="1"/>
  <c r="C59" i="11"/>
  <c r="D59" i="11" s="1"/>
  <c r="C113" i="11"/>
  <c r="D113" i="11" s="1"/>
  <c r="C95" i="11"/>
  <c r="D95" i="11" s="1"/>
  <c r="C23" i="11"/>
  <c r="D23" i="11" s="1"/>
  <c r="C41" i="11"/>
  <c r="D41" i="11" s="1"/>
  <c r="C77" i="11"/>
  <c r="D77" i="11" s="1"/>
  <c r="D120" i="11"/>
  <c r="D31" i="11"/>
  <c r="D126" i="11"/>
  <c r="D65" i="11"/>
  <c r="D58" i="11"/>
  <c r="D20" i="11"/>
  <c r="D32" i="11"/>
  <c r="D122" i="11"/>
  <c r="D125" i="11"/>
  <c r="D110" i="11"/>
  <c r="D128" i="11"/>
  <c r="D69" i="11"/>
  <c r="D74" i="11"/>
  <c r="D11" i="11"/>
  <c r="D104" i="11"/>
  <c r="D48" i="11"/>
  <c r="D76" i="11"/>
  <c r="D15" i="11"/>
  <c r="D88" i="11"/>
  <c r="D66" i="11"/>
  <c r="D119" i="11"/>
  <c r="D37" i="11"/>
  <c r="D40" i="11"/>
  <c r="D51" i="11"/>
  <c r="D72" i="11"/>
  <c r="D30" i="11"/>
  <c r="D124" i="11"/>
  <c r="D18" i="11"/>
  <c r="D83" i="11"/>
  <c r="D53" i="11"/>
  <c r="D106" i="11"/>
  <c r="D93" i="11"/>
  <c r="D91" i="11"/>
  <c r="D68" i="11"/>
  <c r="D105" i="11"/>
  <c r="D103" i="11"/>
  <c r="D111" i="11"/>
  <c r="D38" i="11"/>
  <c r="D85" i="11"/>
  <c r="D108" i="11"/>
  <c r="D112" i="11"/>
  <c r="D86" i="11"/>
  <c r="D17" i="11"/>
  <c r="D50" i="11"/>
  <c r="D55" i="11"/>
  <c r="D129" i="11"/>
  <c r="D73" i="11"/>
  <c r="D109" i="11"/>
  <c r="D47" i="11"/>
  <c r="D75" i="11"/>
  <c r="D21" i="11"/>
  <c r="D57" i="11"/>
  <c r="D36" i="11"/>
  <c r="D123" i="11"/>
  <c r="D71" i="11"/>
  <c r="D13" i="11"/>
  <c r="D107" i="11"/>
  <c r="D14" i="11"/>
  <c r="D70" i="11"/>
  <c r="D84" i="11"/>
  <c r="D35" i="11"/>
  <c r="D89" i="11"/>
  <c r="D52" i="11"/>
  <c r="D39" i="11"/>
  <c r="D49" i="11"/>
  <c r="D101" i="11"/>
  <c r="D67" i="11"/>
  <c r="D127" i="11"/>
  <c r="D92" i="11"/>
  <c r="D29" i="11"/>
  <c r="D94" i="11"/>
  <c r="D87" i="11"/>
  <c r="D19" i="11"/>
  <c r="D90" i="11"/>
  <c r="D56" i="11"/>
  <c r="D121" i="11"/>
  <c r="D16" i="11"/>
  <c r="C95" i="10"/>
  <c r="D127" i="10"/>
  <c r="B120" i="10"/>
  <c r="B121" i="10" s="1"/>
  <c r="B122" i="10" s="1"/>
  <c r="B123" i="10" s="1"/>
  <c r="B124" i="10" s="1"/>
  <c r="B125" i="10" s="1"/>
  <c r="B126" i="10" s="1"/>
  <c r="B101" i="10"/>
  <c r="B102" i="10" s="1"/>
  <c r="B103" i="10" s="1"/>
  <c r="B104" i="10" s="1"/>
  <c r="B105" i="10" s="1"/>
  <c r="B106" i="10" s="1"/>
  <c r="B107" i="10" s="1"/>
  <c r="B108" i="10" s="1"/>
  <c r="B109" i="10" s="1"/>
  <c r="B110" i="10" s="1"/>
  <c r="A101" i="10"/>
  <c r="A102" i="10" s="1"/>
  <c r="A103" i="10" s="1"/>
  <c r="A104" i="10" s="1"/>
  <c r="A105" i="10" s="1"/>
  <c r="A106" i="10" s="1"/>
  <c r="A107" i="10" s="1"/>
  <c r="A108" i="10" s="1"/>
  <c r="A109" i="10" s="1"/>
  <c r="A110" i="10" s="1"/>
  <c r="B83" i="10"/>
  <c r="B84" i="10" s="1"/>
  <c r="B85" i="10" s="1"/>
  <c r="B86" i="10" s="1"/>
  <c r="B87" i="10" s="1"/>
  <c r="B88" i="10" s="1"/>
  <c r="B89" i="10" s="1"/>
  <c r="B90" i="10" s="1"/>
  <c r="B91" i="10" s="1"/>
  <c r="B92" i="10" s="1"/>
  <c r="A83" i="10"/>
  <c r="A84" i="10" s="1"/>
  <c r="A85" i="10" s="1"/>
  <c r="A86" i="10" s="1"/>
  <c r="A87" i="10" s="1"/>
  <c r="A88" i="10" s="1"/>
  <c r="A89" i="10" s="1"/>
  <c r="A90" i="10" s="1"/>
  <c r="A91" i="10" s="1"/>
  <c r="A92" i="10" s="1"/>
  <c r="B65" i="10"/>
  <c r="B66" i="10" s="1"/>
  <c r="B67" i="10" s="1"/>
  <c r="B68" i="10" s="1"/>
  <c r="B69" i="10" s="1"/>
  <c r="B70" i="10" s="1"/>
  <c r="B71" i="10" s="1"/>
  <c r="B72" i="10" s="1"/>
  <c r="B73" i="10" s="1"/>
  <c r="B74" i="10" s="1"/>
  <c r="A65" i="10"/>
  <c r="A66" i="10" s="1"/>
  <c r="A67" i="10" s="1"/>
  <c r="A68" i="10" s="1"/>
  <c r="A69" i="10" s="1"/>
  <c r="A70" i="10" s="1"/>
  <c r="A71" i="10" s="1"/>
  <c r="A72" i="10" s="1"/>
  <c r="A73" i="10" s="1"/>
  <c r="A74" i="10" s="1"/>
  <c r="B47" i="10"/>
  <c r="B48" i="10" s="1"/>
  <c r="B49" i="10" s="1"/>
  <c r="B50" i="10" s="1"/>
  <c r="B51" i="10" s="1"/>
  <c r="B52" i="10" s="1"/>
  <c r="B53" i="10" s="1"/>
  <c r="B54" i="10" s="1"/>
  <c r="B55" i="10" s="1"/>
  <c r="B56" i="10" s="1"/>
  <c r="A47" i="10"/>
  <c r="A48" i="10" s="1"/>
  <c r="A49" i="10" s="1"/>
  <c r="A50" i="10" s="1"/>
  <c r="A51" i="10" s="1"/>
  <c r="A52" i="10" s="1"/>
  <c r="A53" i="10" s="1"/>
  <c r="A54" i="10" s="1"/>
  <c r="A55" i="10" s="1"/>
  <c r="A56" i="10" s="1"/>
  <c r="B29" i="10"/>
  <c r="B30" i="10" s="1"/>
  <c r="B31" i="10" s="1"/>
  <c r="B32" i="10" s="1"/>
  <c r="B33" i="10" s="1"/>
  <c r="B34" i="10" s="1"/>
  <c r="B35" i="10" s="1"/>
  <c r="B36" i="10" s="1"/>
  <c r="B37" i="10" s="1"/>
  <c r="B38" i="10" s="1"/>
  <c r="A29" i="10"/>
  <c r="A30" i="10" s="1"/>
  <c r="A31" i="10" s="1"/>
  <c r="A32" i="10" s="1"/>
  <c r="A33" i="10" s="1"/>
  <c r="A34" i="10" s="1"/>
  <c r="A35" i="10" s="1"/>
  <c r="A36" i="10" s="1"/>
  <c r="A37" i="10" s="1"/>
  <c r="A38" i="10" s="1"/>
  <c r="A12" i="10"/>
  <c r="A13" i="10" s="1"/>
  <c r="A14" i="10" s="1"/>
  <c r="A15" i="10" s="1"/>
  <c r="A16" i="10" s="1"/>
  <c r="A17" i="10" s="1"/>
  <c r="A18" i="10" s="1"/>
  <c r="A19" i="10" s="1"/>
  <c r="A20" i="10" s="1"/>
  <c r="E127" i="11" l="1"/>
  <c r="E125" i="11"/>
  <c r="E123" i="11"/>
  <c r="E121" i="11"/>
  <c r="E119" i="11"/>
  <c r="E101" i="11"/>
  <c r="E77" i="11"/>
  <c r="E71" i="11"/>
  <c r="E48" i="11"/>
  <c r="E29" i="11"/>
  <c r="E131" i="11"/>
  <c r="E106" i="11"/>
  <c r="E83" i="11"/>
  <c r="E59" i="11"/>
  <c r="E53" i="11"/>
  <c r="E94" i="11"/>
  <c r="E90" i="11"/>
  <c r="E67" i="11"/>
  <c r="E39" i="11"/>
  <c r="E37" i="11"/>
  <c r="E31" i="11"/>
  <c r="E18" i="11"/>
  <c r="E104" i="11"/>
  <c r="E74" i="11"/>
  <c r="E51" i="11"/>
  <c r="E88" i="11"/>
  <c r="E128" i="11"/>
  <c r="E126" i="11"/>
  <c r="E124" i="11"/>
  <c r="E122" i="11"/>
  <c r="E120" i="11"/>
  <c r="E130" i="11"/>
  <c r="E107" i="11"/>
  <c r="E84" i="11"/>
  <c r="E113" i="11"/>
  <c r="E93" i="11"/>
  <c r="E91" i="11"/>
  <c r="E68" i="11"/>
  <c r="E38" i="11"/>
  <c r="E105" i="11"/>
  <c r="E95" i="11"/>
  <c r="E89" i="11"/>
  <c r="E66" i="11"/>
  <c r="E103" i="11"/>
  <c r="E111" i="11"/>
  <c r="E72" i="11"/>
  <c r="E108" i="11"/>
  <c r="E75" i="11"/>
  <c r="E33" i="11"/>
  <c r="E87" i="11"/>
  <c r="E86" i="11"/>
  <c r="E41" i="11"/>
  <c r="E40" i="11"/>
  <c r="E76" i="11"/>
  <c r="E35" i="11"/>
  <c r="E69" i="11"/>
  <c r="E30" i="11"/>
  <c r="E49" i="11"/>
  <c r="E21" i="11"/>
  <c r="E129" i="11"/>
  <c r="E34" i="11"/>
  <c r="E22" i="11"/>
  <c r="E15" i="11"/>
  <c r="E85" i="11"/>
  <c r="E12" i="11"/>
  <c r="E50" i="11"/>
  <c r="E55" i="11"/>
  <c r="E92" i="11"/>
  <c r="E110" i="11"/>
  <c r="E56" i="11"/>
  <c r="E17" i="11"/>
  <c r="E70" i="11"/>
  <c r="E20" i="11"/>
  <c r="E109" i="11"/>
  <c r="E23" i="11"/>
  <c r="E102" i="11"/>
  <c r="E73" i="11"/>
  <c r="E32" i="11"/>
  <c r="E47" i="11"/>
  <c r="E14" i="11"/>
  <c r="E58" i="11"/>
  <c r="E52" i="11"/>
  <c r="E11" i="11"/>
  <c r="E112" i="11"/>
  <c r="E65" i="11"/>
  <c r="E16" i="11"/>
  <c r="E36" i="11"/>
  <c r="E19" i="11"/>
  <c r="E13" i="11"/>
  <c r="E57" i="11"/>
  <c r="E54" i="11"/>
  <c r="B127" i="10"/>
  <c r="B128" i="10" s="1"/>
  <c r="C77" i="10"/>
  <c r="D77" i="10" s="1"/>
  <c r="C113" i="10"/>
  <c r="D113" i="10" s="1"/>
  <c r="C41" i="10"/>
  <c r="D41" i="10" s="1"/>
  <c r="C59" i="10"/>
  <c r="D59" i="10" s="1"/>
  <c r="C131" i="10"/>
  <c r="D131" i="10" s="1"/>
  <c r="C23" i="10"/>
  <c r="D23" i="10" s="1"/>
  <c r="E127" i="10" s="1"/>
  <c r="D95" i="10"/>
  <c r="D18" i="10"/>
  <c r="D75" i="10"/>
  <c r="D112" i="10"/>
  <c r="D19" i="10"/>
  <c r="D33" i="10"/>
  <c r="D58" i="10"/>
  <c r="D76" i="10"/>
  <c r="D35" i="10"/>
  <c r="D47" i="10"/>
  <c r="D34" i="10"/>
  <c r="D36" i="10"/>
  <c r="D120" i="10"/>
  <c r="D20" i="10"/>
  <c r="D65" i="10"/>
  <c r="D102" i="10"/>
  <c r="D121" i="10"/>
  <c r="D49" i="10"/>
  <c r="D103" i="10"/>
  <c r="D11" i="10"/>
  <c r="D22" i="10"/>
  <c r="D38" i="10"/>
  <c r="D50" i="10"/>
  <c r="D66" i="10"/>
  <c r="D84" i="10"/>
  <c r="D122" i="10"/>
  <c r="D48" i="10"/>
  <c r="D51" i="10"/>
  <c r="D67" i="10"/>
  <c r="D86" i="10"/>
  <c r="D104" i="10"/>
  <c r="D123" i="10"/>
  <c r="D31" i="10"/>
  <c r="D37" i="10"/>
  <c r="D13" i="10"/>
  <c r="D52" i="10"/>
  <c r="D68" i="10"/>
  <c r="D88" i="10"/>
  <c r="D105" i="10"/>
  <c r="D17" i="10"/>
  <c r="D119" i="10"/>
  <c r="D12" i="10"/>
  <c r="D14" i="10"/>
  <c r="D53" i="10"/>
  <c r="D69" i="10"/>
  <c r="D90" i="10"/>
  <c r="D106" i="10"/>
  <c r="D124" i="10"/>
  <c r="D32" i="10"/>
  <c r="D57" i="10"/>
  <c r="D101" i="10"/>
  <c r="D21" i="10"/>
  <c r="D29" i="10"/>
  <c r="D39" i="10"/>
  <c r="D70" i="10"/>
  <c r="D92" i="10"/>
  <c r="D107" i="10"/>
  <c r="D125" i="10"/>
  <c r="D15" i="10"/>
  <c r="D54" i="10"/>
  <c r="D71" i="10"/>
  <c r="D94" i="10"/>
  <c r="D108" i="10"/>
  <c r="D126" i="10"/>
  <c r="D16" i="10"/>
  <c r="D30" i="10"/>
  <c r="D40" i="10"/>
  <c r="D55" i="10"/>
  <c r="D72" i="10"/>
  <c r="D109" i="10"/>
  <c r="D128" i="10"/>
  <c r="D73" i="10"/>
  <c r="D110" i="10"/>
  <c r="D129" i="10"/>
  <c r="D56" i="10"/>
  <c r="D74" i="10"/>
  <c r="D111" i="10"/>
  <c r="D130" i="10"/>
  <c r="D83" i="10"/>
  <c r="D85" i="10"/>
  <c r="D87" i="10"/>
  <c r="D89" i="10"/>
  <c r="D91" i="10"/>
  <c r="D93" i="10"/>
  <c r="F85" i="11" l="1"/>
  <c r="I85" i="11"/>
  <c r="H85" i="11"/>
  <c r="G85" i="11"/>
  <c r="I47" i="11"/>
  <c r="H47" i="11"/>
  <c r="G47" i="11"/>
  <c r="F47" i="11"/>
  <c r="I120" i="11"/>
  <c r="H120" i="11"/>
  <c r="G120" i="11"/>
  <c r="F120" i="11"/>
  <c r="G22" i="11"/>
  <c r="H22" i="11"/>
  <c r="F22" i="11"/>
  <c r="I22" i="11"/>
  <c r="I73" i="11"/>
  <c r="H73" i="11"/>
  <c r="G73" i="11"/>
  <c r="F73" i="11"/>
  <c r="H83" i="11"/>
  <c r="I83" i="11"/>
  <c r="G83" i="11"/>
  <c r="F83" i="11"/>
  <c r="I103" i="11"/>
  <c r="H103" i="11"/>
  <c r="G103" i="11"/>
  <c r="F103" i="11"/>
  <c r="I49" i="11"/>
  <c r="H49" i="11"/>
  <c r="G49" i="11"/>
  <c r="F49" i="11"/>
  <c r="G13" i="11"/>
  <c r="F13" i="11"/>
  <c r="H13" i="11"/>
  <c r="I13" i="11"/>
  <c r="I19" i="11"/>
  <c r="H19" i="11"/>
  <c r="G19" i="11"/>
  <c r="F19" i="11"/>
  <c r="G74" i="11"/>
  <c r="F74" i="11"/>
  <c r="I74" i="11"/>
  <c r="H74" i="11"/>
  <c r="F17" i="11"/>
  <c r="I17" i="11"/>
  <c r="H17" i="11"/>
  <c r="G17" i="11"/>
  <c r="F38" i="11"/>
  <c r="I38" i="11"/>
  <c r="H38" i="11"/>
  <c r="G38" i="11"/>
  <c r="I56" i="11"/>
  <c r="H56" i="11"/>
  <c r="G56" i="11"/>
  <c r="F56" i="11"/>
  <c r="H65" i="11"/>
  <c r="G65" i="11"/>
  <c r="F65" i="11"/>
  <c r="I65" i="11"/>
  <c r="F91" i="11"/>
  <c r="I91" i="11"/>
  <c r="G91" i="11"/>
  <c r="H91" i="11"/>
  <c r="I31" i="11"/>
  <c r="F31" i="11"/>
  <c r="G31" i="11"/>
  <c r="H31" i="11"/>
  <c r="I119" i="11"/>
  <c r="H119" i="11"/>
  <c r="G119" i="11"/>
  <c r="F119" i="11"/>
  <c r="G14" i="11"/>
  <c r="I14" i="11"/>
  <c r="H14" i="11"/>
  <c r="F14" i="11"/>
  <c r="I130" i="11"/>
  <c r="H130" i="11"/>
  <c r="G130" i="11"/>
  <c r="F130" i="11"/>
  <c r="G15" i="11"/>
  <c r="F15" i="11"/>
  <c r="I15" i="11"/>
  <c r="H15" i="11"/>
  <c r="H32" i="11"/>
  <c r="G32" i="11"/>
  <c r="I32" i="11"/>
  <c r="F32" i="11"/>
  <c r="I111" i="11"/>
  <c r="H111" i="11"/>
  <c r="G111" i="11"/>
  <c r="F111" i="11"/>
  <c r="I102" i="11"/>
  <c r="H102" i="11"/>
  <c r="G102" i="11"/>
  <c r="F102" i="11"/>
  <c r="H106" i="11"/>
  <c r="I106" i="11"/>
  <c r="G106" i="11"/>
  <c r="F106" i="11"/>
  <c r="H66" i="11"/>
  <c r="G66" i="11"/>
  <c r="F66" i="11"/>
  <c r="I66" i="11"/>
  <c r="F57" i="11"/>
  <c r="I57" i="11"/>
  <c r="H57" i="11"/>
  <c r="G57" i="11"/>
  <c r="H89" i="11"/>
  <c r="G89" i="11"/>
  <c r="F89" i="11"/>
  <c r="I89" i="11"/>
  <c r="F20" i="11"/>
  <c r="I20" i="11"/>
  <c r="H20" i="11"/>
  <c r="G20" i="11"/>
  <c r="H48" i="11"/>
  <c r="I48" i="11"/>
  <c r="G48" i="11"/>
  <c r="F48" i="11"/>
  <c r="G105" i="11"/>
  <c r="F105" i="11"/>
  <c r="H105" i="11"/>
  <c r="I105" i="11"/>
  <c r="I75" i="11"/>
  <c r="H75" i="11"/>
  <c r="G75" i="11"/>
  <c r="F75" i="11"/>
  <c r="F108" i="11"/>
  <c r="I108" i="11"/>
  <c r="H108" i="11"/>
  <c r="G108" i="11"/>
  <c r="I72" i="11"/>
  <c r="H72" i="11"/>
  <c r="G72" i="11"/>
  <c r="F72" i="11"/>
  <c r="G34" i="11"/>
  <c r="F34" i="11"/>
  <c r="I34" i="11"/>
  <c r="H34" i="11"/>
  <c r="F129" i="11"/>
  <c r="I129" i="11"/>
  <c r="H129" i="11"/>
  <c r="G129" i="11"/>
  <c r="H54" i="11"/>
  <c r="G54" i="11"/>
  <c r="I54" i="11"/>
  <c r="F54" i="11"/>
  <c r="I128" i="11"/>
  <c r="H128" i="11"/>
  <c r="G128" i="11"/>
  <c r="F128" i="11"/>
  <c r="H88" i="11"/>
  <c r="G88" i="11"/>
  <c r="F88" i="11"/>
  <c r="I88" i="11"/>
  <c r="G51" i="11"/>
  <c r="F51" i="11"/>
  <c r="H51" i="11"/>
  <c r="I51" i="11"/>
  <c r="G69" i="11"/>
  <c r="I69" i="11"/>
  <c r="H69" i="11"/>
  <c r="F69" i="11"/>
  <c r="H36" i="11"/>
  <c r="I36" i="11"/>
  <c r="G36" i="11"/>
  <c r="F36" i="11"/>
  <c r="G104" i="11"/>
  <c r="F104" i="11"/>
  <c r="H104" i="11"/>
  <c r="I104" i="11"/>
  <c r="I76" i="11"/>
  <c r="H76" i="11"/>
  <c r="G76" i="11"/>
  <c r="F76" i="11"/>
  <c r="I18" i="11"/>
  <c r="F18" i="11"/>
  <c r="G18" i="11"/>
  <c r="H18" i="11"/>
  <c r="I110" i="11"/>
  <c r="H110" i="11"/>
  <c r="G110" i="11"/>
  <c r="F110" i="11"/>
  <c r="F112" i="11"/>
  <c r="I112" i="11"/>
  <c r="G112" i="11"/>
  <c r="I37" i="11"/>
  <c r="F37" i="11"/>
  <c r="G37" i="11"/>
  <c r="H37" i="11"/>
  <c r="G11" i="11"/>
  <c r="F11" i="11"/>
  <c r="H11" i="11"/>
  <c r="I11" i="11"/>
  <c r="I86" i="11"/>
  <c r="H86" i="11"/>
  <c r="G86" i="11"/>
  <c r="F86" i="11"/>
  <c r="I39" i="11"/>
  <c r="F39" i="11"/>
  <c r="G39" i="11"/>
  <c r="H39" i="11"/>
  <c r="F52" i="11"/>
  <c r="G52" i="11"/>
  <c r="H52" i="11"/>
  <c r="I52" i="11"/>
  <c r="H50" i="11"/>
  <c r="F50" i="11"/>
  <c r="I50" i="11"/>
  <c r="G50" i="11"/>
  <c r="I87" i="11"/>
  <c r="H87" i="11"/>
  <c r="G87" i="11"/>
  <c r="F87" i="11"/>
  <c r="I84" i="11"/>
  <c r="G84" i="11"/>
  <c r="H84" i="11"/>
  <c r="F84" i="11"/>
  <c r="I67" i="11"/>
  <c r="F67" i="11"/>
  <c r="H67" i="11"/>
  <c r="G67" i="11"/>
  <c r="I125" i="11"/>
  <c r="H125" i="11"/>
  <c r="G125" i="11"/>
  <c r="F125" i="11"/>
  <c r="I94" i="11"/>
  <c r="F94" i="11"/>
  <c r="H94" i="11"/>
  <c r="G94" i="11"/>
  <c r="H53" i="11"/>
  <c r="I53" i="11"/>
  <c r="G53" i="11"/>
  <c r="F53" i="11"/>
  <c r="I122" i="11"/>
  <c r="H122" i="11"/>
  <c r="G122" i="11"/>
  <c r="F122" i="11"/>
  <c r="I124" i="11"/>
  <c r="H124" i="11"/>
  <c r="G124" i="11"/>
  <c r="F124" i="11"/>
  <c r="I126" i="11"/>
  <c r="H126" i="11"/>
  <c r="G126" i="11"/>
  <c r="F126" i="11"/>
  <c r="H21" i="11"/>
  <c r="F21" i="11"/>
  <c r="I21" i="11"/>
  <c r="G21" i="11"/>
  <c r="I109" i="11"/>
  <c r="H109" i="11"/>
  <c r="G109" i="11"/>
  <c r="F109" i="11"/>
  <c r="G29" i="11"/>
  <c r="F29" i="11"/>
  <c r="I29" i="11"/>
  <c r="H29" i="11"/>
  <c r="G30" i="11"/>
  <c r="I30" i="11"/>
  <c r="H30" i="11"/>
  <c r="F30" i="11"/>
  <c r="I70" i="11"/>
  <c r="H70" i="11"/>
  <c r="G70" i="11"/>
  <c r="F70" i="11"/>
  <c r="I71" i="11"/>
  <c r="H71" i="11"/>
  <c r="G71" i="11"/>
  <c r="F71" i="11"/>
  <c r="F35" i="11"/>
  <c r="I35" i="11"/>
  <c r="G35" i="11"/>
  <c r="H35" i="11"/>
  <c r="G16" i="11"/>
  <c r="I16" i="11"/>
  <c r="H16" i="11"/>
  <c r="F16" i="11"/>
  <c r="F68" i="11"/>
  <c r="I68" i="11"/>
  <c r="H68" i="11"/>
  <c r="G68" i="11"/>
  <c r="I101" i="11"/>
  <c r="H101" i="11"/>
  <c r="G101" i="11"/>
  <c r="F101" i="11"/>
  <c r="G40" i="11"/>
  <c r="F40" i="11"/>
  <c r="H40" i="11"/>
  <c r="I40" i="11"/>
  <c r="G92" i="11"/>
  <c r="I92" i="11"/>
  <c r="H92" i="11"/>
  <c r="F92" i="11"/>
  <c r="F93" i="11"/>
  <c r="G93" i="11"/>
  <c r="H93" i="11"/>
  <c r="I93" i="11"/>
  <c r="I121" i="11"/>
  <c r="H121" i="11"/>
  <c r="G121" i="11"/>
  <c r="F121" i="11"/>
  <c r="F55" i="11"/>
  <c r="I55" i="11"/>
  <c r="G55" i="11"/>
  <c r="H55" i="11"/>
  <c r="I123" i="11"/>
  <c r="H123" i="11"/>
  <c r="G123" i="11"/>
  <c r="F123" i="11"/>
  <c r="H58" i="11"/>
  <c r="I58" i="11"/>
  <c r="G58" i="11"/>
  <c r="F58" i="11"/>
  <c r="G12" i="11"/>
  <c r="I12" i="11"/>
  <c r="H12" i="11"/>
  <c r="F12" i="11"/>
  <c r="I33" i="11"/>
  <c r="H33" i="11"/>
  <c r="G33" i="11"/>
  <c r="F33" i="11"/>
  <c r="I107" i="11"/>
  <c r="F107" i="11"/>
  <c r="H107" i="11"/>
  <c r="G107" i="11"/>
  <c r="I90" i="11"/>
  <c r="F90" i="11"/>
  <c r="H90" i="11"/>
  <c r="G90" i="11"/>
  <c r="I127" i="11"/>
  <c r="H127" i="11"/>
  <c r="G127" i="11"/>
  <c r="F127" i="11"/>
  <c r="E119" i="10"/>
  <c r="E108" i="10"/>
  <c r="E104" i="10"/>
  <c r="E106" i="10"/>
  <c r="E130" i="10"/>
  <c r="E58" i="10"/>
  <c r="E75" i="10"/>
  <c r="E102" i="10"/>
  <c r="E13" i="10"/>
  <c r="E94" i="10"/>
  <c r="E111" i="10"/>
  <c r="E71" i="10"/>
  <c r="E67" i="10"/>
  <c r="E74" i="10"/>
  <c r="E54" i="10"/>
  <c r="E51" i="10"/>
  <c r="E59" i="10"/>
  <c r="E56" i="10"/>
  <c r="E15" i="10"/>
  <c r="E14" i="10"/>
  <c r="E48" i="10"/>
  <c r="E36" i="10"/>
  <c r="E68" i="10"/>
  <c r="E129" i="10"/>
  <c r="E125" i="10"/>
  <c r="E12" i="10"/>
  <c r="E122" i="10"/>
  <c r="E34" i="10"/>
  <c r="E70" i="10"/>
  <c r="E110" i="10"/>
  <c r="E107" i="10"/>
  <c r="E84" i="10"/>
  <c r="E47" i="10"/>
  <c r="E23" i="10"/>
  <c r="E72" i="10"/>
  <c r="E35" i="10"/>
  <c r="E123" i="10"/>
  <c r="E113" i="10"/>
  <c r="E76" i="10"/>
  <c r="E73" i="10"/>
  <c r="E90" i="10"/>
  <c r="E95" i="10"/>
  <c r="E17" i="10"/>
  <c r="E93" i="10"/>
  <c r="E50" i="10"/>
  <c r="E109" i="10"/>
  <c r="E88" i="10"/>
  <c r="E89" i="10"/>
  <c r="E87" i="10"/>
  <c r="E21" i="10"/>
  <c r="E11" i="10"/>
  <c r="E40" i="10"/>
  <c r="E83" i="10"/>
  <c r="E124" i="10"/>
  <c r="E30" i="10"/>
  <c r="E57" i="10"/>
  <c r="E37" i="10"/>
  <c r="E86" i="10"/>
  <c r="E92" i="10"/>
  <c r="E66" i="10"/>
  <c r="E128" i="10"/>
  <c r="E91" i="10"/>
  <c r="E101" i="10"/>
  <c r="E39" i="10"/>
  <c r="E38" i="10"/>
  <c r="E103" i="10"/>
  <c r="E29" i="10"/>
  <c r="E22" i="10"/>
  <c r="E105" i="10"/>
  <c r="E55" i="10"/>
  <c r="E85" i="10"/>
  <c r="E112" i="10"/>
  <c r="E131" i="10"/>
  <c r="E52" i="10"/>
  <c r="E16" i="10"/>
  <c r="E32" i="10"/>
  <c r="E31" i="10"/>
  <c r="E49" i="10"/>
  <c r="E126" i="10"/>
  <c r="G126" i="10" s="1"/>
  <c r="E121" i="10"/>
  <c r="E18" i="10"/>
  <c r="E65" i="10"/>
  <c r="E77" i="10"/>
  <c r="E69" i="10"/>
  <c r="E20" i="10"/>
  <c r="E53" i="10"/>
  <c r="E33" i="10"/>
  <c r="E19" i="10"/>
  <c r="E41" i="10"/>
  <c r="E120" i="10"/>
  <c r="G41" i="11" l="1"/>
  <c r="M18" i="11" s="1"/>
  <c r="G23" i="11"/>
  <c r="M17" i="11" s="1"/>
  <c r="P17" i="11" s="1"/>
  <c r="H94" i="10"/>
  <c r="H41" i="11"/>
  <c r="N30" i="11" s="1"/>
  <c r="I41" i="11"/>
  <c r="N18" i="11" s="1"/>
  <c r="G113" i="11"/>
  <c r="M22" i="11" s="1"/>
  <c r="P22" i="11" s="1"/>
  <c r="G59" i="11"/>
  <c r="M19" i="11" s="1"/>
  <c r="H131" i="11"/>
  <c r="N35" i="11" s="1"/>
  <c r="Q35" i="11" s="1"/>
  <c r="I95" i="11"/>
  <c r="N21" i="11" s="1"/>
  <c r="H59" i="11"/>
  <c r="N31" i="11" s="1"/>
  <c r="I131" i="11"/>
  <c r="N23" i="11" s="1"/>
  <c r="Q23" i="11" s="1"/>
  <c r="H95" i="11"/>
  <c r="N33" i="11" s="1"/>
  <c r="I59" i="11"/>
  <c r="N19" i="11" s="1"/>
  <c r="Q19" i="11" s="1"/>
  <c r="F113" i="11"/>
  <c r="M34" i="11" s="1"/>
  <c r="F95" i="11"/>
  <c r="M33" i="11" s="1"/>
  <c r="G131" i="11"/>
  <c r="M23" i="11" s="1"/>
  <c r="P18" i="11"/>
  <c r="H113" i="11"/>
  <c r="N34" i="11" s="1"/>
  <c r="I113" i="11"/>
  <c r="N22" i="11" s="1"/>
  <c r="I77" i="11"/>
  <c r="N20" i="11" s="1"/>
  <c r="F59" i="11"/>
  <c r="M31" i="11" s="1"/>
  <c r="G95" i="11"/>
  <c r="M21" i="11" s="1"/>
  <c r="P21" i="11" s="1"/>
  <c r="I23" i="11"/>
  <c r="N17" i="11" s="1"/>
  <c r="G77" i="11"/>
  <c r="M20" i="11" s="1"/>
  <c r="H77" i="11"/>
  <c r="N32" i="11" s="1"/>
  <c r="Q32" i="11" s="1"/>
  <c r="H23" i="11"/>
  <c r="N29" i="11" s="1"/>
  <c r="F77" i="11"/>
  <c r="M32" i="11" s="1"/>
  <c r="F131" i="11"/>
  <c r="M35" i="11" s="1"/>
  <c r="F41" i="11"/>
  <c r="M30" i="11" s="1"/>
  <c r="F23" i="11"/>
  <c r="M29" i="11" s="1"/>
  <c r="P29" i="11" s="1"/>
  <c r="Q31" i="11"/>
  <c r="Q33" i="11"/>
  <c r="H101" i="10"/>
  <c r="H74" i="10"/>
  <c r="H91" i="10"/>
  <c r="F110" i="10"/>
  <c r="I49" i="10"/>
  <c r="F16" i="10"/>
  <c r="F12" i="10"/>
  <c r="I12" i="10"/>
  <c r="H12" i="10"/>
  <c r="G73" i="10"/>
  <c r="I73" i="10"/>
  <c r="I106" i="10"/>
  <c r="H93" i="10"/>
  <c r="H16" i="10"/>
  <c r="H86" i="10"/>
  <c r="G20" i="10"/>
  <c r="I104" i="10"/>
  <c r="H70" i="10"/>
  <c r="H111" i="10"/>
  <c r="G12" i="10"/>
  <c r="G58" i="10"/>
  <c r="I57" i="10"/>
  <c r="I109" i="10"/>
  <c r="H103" i="10"/>
  <c r="G103" i="10"/>
  <c r="G56" i="10"/>
  <c r="G57" i="10"/>
  <c r="G129" i="10"/>
  <c r="H34" i="10"/>
  <c r="I103" i="10"/>
  <c r="I129" i="10"/>
  <c r="G102" i="10"/>
  <c r="F103" i="10"/>
  <c r="F129" i="10"/>
  <c r="G94" i="10"/>
  <c r="I34" i="10"/>
  <c r="I130" i="10"/>
  <c r="H129" i="10"/>
  <c r="F57" i="10"/>
  <c r="H92" i="10"/>
  <c r="I75" i="10"/>
  <c r="F70" i="10"/>
  <c r="G66" i="10"/>
  <c r="G70" i="10"/>
  <c r="H73" i="10"/>
  <c r="H110" i="10"/>
  <c r="I69" i="10"/>
  <c r="I70" i="10"/>
  <c r="F50" i="10"/>
  <c r="F66" i="10"/>
  <c r="I94" i="10"/>
  <c r="I93" i="10"/>
  <c r="F74" i="10"/>
  <c r="F111" i="10"/>
  <c r="G92" i="10"/>
  <c r="I74" i="10"/>
  <c r="G111" i="10"/>
  <c r="I124" i="10"/>
  <c r="H57" i="10"/>
  <c r="F130" i="10"/>
  <c r="F92" i="10"/>
  <c r="G130" i="10"/>
  <c r="H130" i="10"/>
  <c r="H102" i="10"/>
  <c r="I111" i="10"/>
  <c r="F14" i="10"/>
  <c r="G106" i="10"/>
  <c r="I102" i="10"/>
  <c r="G75" i="10"/>
  <c r="G76" i="10"/>
  <c r="F29" i="10"/>
  <c r="I11" i="10"/>
  <c r="G71" i="10"/>
  <c r="F93" i="10"/>
  <c r="G110" i="10"/>
  <c r="G34" i="10"/>
  <c r="F102" i="10"/>
  <c r="I88" i="10"/>
  <c r="H119" i="10"/>
  <c r="G51" i="10"/>
  <c r="I92" i="10"/>
  <c r="H107" i="10"/>
  <c r="G108" i="10"/>
  <c r="F94" i="10"/>
  <c r="I110" i="10"/>
  <c r="I107" i="10"/>
  <c r="F106" i="10"/>
  <c r="F107" i="10"/>
  <c r="H31" i="10"/>
  <c r="G107" i="10"/>
  <c r="I65" i="10"/>
  <c r="F65" i="10"/>
  <c r="H53" i="10"/>
  <c r="I91" i="10"/>
  <c r="I15" i="10"/>
  <c r="H66" i="10"/>
  <c r="H13" i="10"/>
  <c r="G74" i="10"/>
  <c r="I66" i="10"/>
  <c r="F17" i="10"/>
  <c r="G37" i="10"/>
  <c r="F56" i="10"/>
  <c r="F126" i="10"/>
  <c r="F127" i="10"/>
  <c r="H127" i="10"/>
  <c r="I127" i="10"/>
  <c r="I101" i="10"/>
  <c r="I90" i="10"/>
  <c r="H50" i="10"/>
  <c r="I50" i="10"/>
  <c r="G93" i="10"/>
  <c r="F109" i="10"/>
  <c r="I119" i="10"/>
  <c r="H126" i="10"/>
  <c r="F125" i="10"/>
  <c r="G33" i="10"/>
  <c r="H85" i="10"/>
  <c r="H75" i="10"/>
  <c r="G128" i="10"/>
  <c r="G50" i="10"/>
  <c r="G119" i="10"/>
  <c r="H125" i="10"/>
  <c r="I112" i="10"/>
  <c r="I67" i="10"/>
  <c r="F119" i="10"/>
  <c r="I125" i="10"/>
  <c r="G122" i="10"/>
  <c r="H51" i="10"/>
  <c r="G91" i="10"/>
  <c r="I51" i="10"/>
  <c r="F101" i="10"/>
  <c r="F51" i="10"/>
  <c r="H87" i="10"/>
  <c r="G101" i="10"/>
  <c r="H128" i="10"/>
  <c r="F108" i="10"/>
  <c r="H121" i="10"/>
  <c r="H88" i="10"/>
  <c r="H58" i="10"/>
  <c r="G125" i="10"/>
  <c r="I14" i="10"/>
  <c r="G65" i="10"/>
  <c r="H84" i="10"/>
  <c r="F86" i="10"/>
  <c r="H108" i="10"/>
  <c r="F90" i="10"/>
  <c r="I108" i="10"/>
  <c r="H90" i="10"/>
  <c r="F91" i="10"/>
  <c r="H36" i="10"/>
  <c r="H49" i="10"/>
  <c r="F49" i="10"/>
  <c r="H40" i="10"/>
  <c r="I86" i="10"/>
  <c r="I56" i="10"/>
  <c r="H37" i="10"/>
  <c r="I120" i="10"/>
  <c r="F87" i="10"/>
  <c r="F30" i="10"/>
  <c r="F72" i="10"/>
  <c r="I87" i="10"/>
  <c r="F84" i="10"/>
  <c r="F89" i="10"/>
  <c r="G109" i="10"/>
  <c r="I89" i="10"/>
  <c r="H56" i="10"/>
  <c r="G86" i="10"/>
  <c r="G72" i="10"/>
  <c r="H65" i="10"/>
  <c r="H106" i="10"/>
  <c r="H109" i="10"/>
  <c r="G89" i="10"/>
  <c r="F120" i="10"/>
  <c r="F71" i="10"/>
  <c r="H72" i="10"/>
  <c r="F88" i="10"/>
  <c r="I18" i="10"/>
  <c r="H18" i="10"/>
  <c r="F58" i="10"/>
  <c r="H89" i="10"/>
  <c r="F73" i="10"/>
  <c r="G13" i="10"/>
  <c r="G88" i="10"/>
  <c r="I58" i="10"/>
  <c r="F121" i="10"/>
  <c r="H55" i="10"/>
  <c r="G83" i="10"/>
  <c r="I13" i="10"/>
  <c r="G18" i="10"/>
  <c r="G49" i="10"/>
  <c r="G90" i="10"/>
  <c r="G22" i="10"/>
  <c r="F48" i="10"/>
  <c r="F13" i="10"/>
  <c r="I72" i="10"/>
  <c r="H83" i="10"/>
  <c r="G36" i="10"/>
  <c r="H35" i="10"/>
  <c r="G67" i="10"/>
  <c r="F104" i="10"/>
  <c r="F112" i="10"/>
  <c r="F36" i="10"/>
  <c r="F11" i="10"/>
  <c r="F67" i="10"/>
  <c r="G112" i="10"/>
  <c r="H67" i="10"/>
  <c r="I71" i="10"/>
  <c r="F68" i="10"/>
  <c r="F54" i="10"/>
  <c r="F18" i="10"/>
  <c r="I122" i="10"/>
  <c r="G121" i="10"/>
  <c r="H122" i="10"/>
  <c r="H29" i="10"/>
  <c r="F122" i="10"/>
  <c r="G14" i="10"/>
  <c r="H14" i="10"/>
  <c r="G68" i="10"/>
  <c r="G123" i="10"/>
  <c r="G21" i="10"/>
  <c r="H123" i="10"/>
  <c r="H69" i="10"/>
  <c r="H22" i="10"/>
  <c r="I39" i="10"/>
  <c r="I123" i="10"/>
  <c r="F22" i="10"/>
  <c r="G69" i="10"/>
  <c r="G39" i="10"/>
  <c r="H52" i="10"/>
  <c r="H47" i="10"/>
  <c r="F39" i="10"/>
  <c r="G53" i="10"/>
  <c r="H39" i="10"/>
  <c r="F123" i="10"/>
  <c r="I52" i="10"/>
  <c r="G19" i="10"/>
  <c r="I47" i="10"/>
  <c r="G31" i="10"/>
  <c r="F19" i="10"/>
  <c r="H32" i="10"/>
  <c r="F34" i="10"/>
  <c r="G52" i="10"/>
  <c r="F69" i="10"/>
  <c r="F31" i="10"/>
  <c r="I121" i="10"/>
  <c r="F52" i="10"/>
  <c r="G48" i="10"/>
  <c r="F124" i="10"/>
  <c r="F40" i="10"/>
  <c r="H48" i="10"/>
  <c r="G105" i="10"/>
  <c r="H71" i="10"/>
  <c r="G40" i="10"/>
  <c r="G54" i="10"/>
  <c r="I48" i="10"/>
  <c r="H68" i="10"/>
  <c r="I33" i="10"/>
  <c r="H105" i="10"/>
  <c r="F53" i="10"/>
  <c r="I40" i="10"/>
  <c r="I54" i="10"/>
  <c r="I55" i="10"/>
  <c r="I21" i="10"/>
  <c r="F47" i="10"/>
  <c r="F37" i="10"/>
  <c r="H17" i="10"/>
  <c r="I37" i="10"/>
  <c r="H54" i="10"/>
  <c r="G104" i="10"/>
  <c r="G87" i="10"/>
  <c r="F55" i="10"/>
  <c r="G35" i="10"/>
  <c r="F35" i="10"/>
  <c r="I126" i="10"/>
  <c r="H11" i="10"/>
  <c r="H15" i="10"/>
  <c r="I68" i="10"/>
  <c r="G124" i="10"/>
  <c r="F20" i="10"/>
  <c r="F38" i="10"/>
  <c r="G11" i="10"/>
  <c r="H120" i="10"/>
  <c r="H124" i="10"/>
  <c r="G29" i="10"/>
  <c r="F83" i="10"/>
  <c r="G47" i="10"/>
  <c r="G38" i="10"/>
  <c r="I83" i="10"/>
  <c r="I35" i="10"/>
  <c r="I38" i="10"/>
  <c r="F105" i="10"/>
  <c r="I19" i="10"/>
  <c r="H20" i="10"/>
  <c r="G30" i="10"/>
  <c r="I128" i="10"/>
  <c r="I76" i="10"/>
  <c r="H76" i="10"/>
  <c r="F128" i="10"/>
  <c r="F75" i="10"/>
  <c r="F15" i="10"/>
  <c r="I17" i="10"/>
  <c r="I32" i="10"/>
  <c r="F76" i="10"/>
  <c r="F32" i="10"/>
  <c r="G84" i="10"/>
  <c r="I22" i="10"/>
  <c r="G15" i="10"/>
  <c r="G55" i="10"/>
  <c r="I29" i="10"/>
  <c r="F85" i="10"/>
  <c r="H104" i="10"/>
  <c r="I105" i="10"/>
  <c r="G127" i="10"/>
  <c r="I85" i="10"/>
  <c r="I20" i="10"/>
  <c r="I16" i="10"/>
  <c r="H21" i="10"/>
  <c r="F33" i="10"/>
  <c r="I84" i="10"/>
  <c r="H19" i="10"/>
  <c r="G85" i="10"/>
  <c r="F21" i="10"/>
  <c r="H38" i="10"/>
  <c r="G16" i="10"/>
  <c r="I53" i="10"/>
  <c r="I30" i="10"/>
  <c r="G17" i="10"/>
  <c r="G32" i="10"/>
  <c r="G120" i="10"/>
  <c r="I31" i="10"/>
  <c r="I36" i="10"/>
  <c r="H33" i="10"/>
  <c r="H30" i="10"/>
  <c r="Q34" i="11" l="1"/>
  <c r="P23" i="11"/>
  <c r="R23" i="11" s="1"/>
  <c r="P20" i="11"/>
  <c r="P19" i="11"/>
  <c r="R19" i="11" s="1"/>
  <c r="Q22" i="11"/>
  <c r="Q29" i="11"/>
  <c r="R29" i="11" s="1"/>
  <c r="P31" i="11"/>
  <c r="Q18" i="11"/>
  <c r="R18" i="11" s="1"/>
  <c r="R22" i="11"/>
  <c r="R31" i="11"/>
  <c r="Q20" i="11"/>
  <c r="P30" i="11"/>
  <c r="P33" i="11"/>
  <c r="R33" i="11" s="1"/>
  <c r="R20" i="11"/>
  <c r="Q21" i="11"/>
  <c r="R21" i="11" s="1"/>
  <c r="P35" i="11"/>
  <c r="R35" i="11" s="1"/>
  <c r="P32" i="11"/>
  <c r="R32" i="11" s="1"/>
  <c r="Q17" i="11"/>
  <c r="R17" i="11" s="1"/>
  <c r="P34" i="11"/>
  <c r="Q30" i="11"/>
  <c r="F95" i="10"/>
  <c r="M33" i="10" s="1"/>
  <c r="H95" i="10"/>
  <c r="N33" i="10" s="1"/>
  <c r="G113" i="10"/>
  <c r="M22" i="10" s="1"/>
  <c r="I113" i="10"/>
  <c r="N22" i="10" s="1"/>
  <c r="G131" i="10"/>
  <c r="M23" i="10" s="1"/>
  <c r="G77" i="10"/>
  <c r="M20" i="10" s="1"/>
  <c r="H131" i="10"/>
  <c r="N35" i="10" s="1"/>
  <c r="F113" i="10"/>
  <c r="M34" i="10" s="1"/>
  <c r="F23" i="10"/>
  <c r="H77" i="10"/>
  <c r="N32" i="10" s="1"/>
  <c r="H59" i="10"/>
  <c r="N31" i="10" s="1"/>
  <c r="F41" i="10"/>
  <c r="M30" i="10" s="1"/>
  <c r="F59" i="10"/>
  <c r="M31" i="10" s="1"/>
  <c r="F131" i="10"/>
  <c r="M35" i="10" s="1"/>
  <c r="G41" i="10"/>
  <c r="M18" i="10" s="1"/>
  <c r="I59" i="10"/>
  <c r="N19" i="10" s="1"/>
  <c r="G95" i="10"/>
  <c r="M21" i="10" s="1"/>
  <c r="I23" i="10"/>
  <c r="N17" i="10" s="1"/>
  <c r="I41" i="10"/>
  <c r="N18" i="10" s="1"/>
  <c r="H41" i="10"/>
  <c r="N30" i="10" s="1"/>
  <c r="G23" i="10"/>
  <c r="M17" i="10" s="1"/>
  <c r="H23" i="10"/>
  <c r="N29" i="10" s="1"/>
  <c r="I77" i="10"/>
  <c r="N20" i="10" s="1"/>
  <c r="I131" i="10"/>
  <c r="N23" i="10" s="1"/>
  <c r="I95" i="10"/>
  <c r="N21" i="10" s="1"/>
  <c r="F77" i="10"/>
  <c r="M32" i="10" s="1"/>
  <c r="H113" i="10"/>
  <c r="N34" i="10" s="1"/>
  <c r="G59" i="10"/>
  <c r="M19" i="10" s="1"/>
  <c r="R34" i="11" l="1"/>
  <c r="R30" i="11"/>
  <c r="M29" i="10"/>
  <c r="P29" i="10" s="1"/>
  <c r="Q23" i="10"/>
  <c r="Q17" i="10"/>
  <c r="Q35" i="10"/>
  <c r="Q29" i="10"/>
  <c r="P17" i="10"/>
  <c r="P23" i="10"/>
  <c r="P32" i="10"/>
  <c r="P34" i="10"/>
  <c r="P33" i="10"/>
  <c r="Q34" i="10"/>
  <c r="Q32" i="10"/>
  <c r="Q30" i="10"/>
  <c r="Q33" i="10"/>
  <c r="Q21" i="10"/>
  <c r="Q31" i="10"/>
  <c r="Q19" i="10"/>
  <c r="P21" i="10"/>
  <c r="Q20" i="10"/>
  <c r="P22" i="10"/>
  <c r="P18" i="10"/>
  <c r="P20" i="10"/>
  <c r="P19" i="10"/>
  <c r="Q22" i="10"/>
  <c r="Q18" i="10"/>
  <c r="R36" i="11" l="1"/>
  <c r="P30" i="10"/>
  <c r="R30" i="10" s="1"/>
  <c r="P31" i="10"/>
  <c r="P35" i="10"/>
  <c r="R35" i="10" s="1"/>
  <c r="R29" i="10"/>
  <c r="R23" i="10"/>
  <c r="R17" i="10"/>
  <c r="R34" i="10"/>
  <c r="R31" i="10"/>
  <c r="R33" i="10"/>
  <c r="R32" i="10"/>
  <c r="R18" i="10"/>
  <c r="R22" i="10"/>
  <c r="R19" i="10"/>
  <c r="R21" i="10"/>
  <c r="R20" i="10"/>
  <c r="R36" i="10" l="1"/>
</calcChain>
</file>

<file path=xl/sharedStrings.xml><?xml version="1.0" encoding="utf-8"?>
<sst xmlns="http://schemas.openxmlformats.org/spreadsheetml/2006/main" count="364" uniqueCount="133">
  <si>
    <t>Row A</t>
  </si>
  <si>
    <t>%P-bkgnd</t>
  </si>
  <si>
    <t>% inhibition</t>
  </si>
  <si>
    <t>IC50 (nM)</t>
  </si>
  <si>
    <t>IC90 (nM)</t>
  </si>
  <si>
    <t>Ave</t>
  </si>
  <si>
    <t>Row B</t>
  </si>
  <si>
    <t>1:0</t>
  </si>
  <si>
    <t>4:1</t>
  </si>
  <si>
    <t>Row C</t>
  </si>
  <si>
    <t>2:1</t>
  </si>
  <si>
    <t>Row D</t>
  </si>
  <si>
    <t>1:1</t>
  </si>
  <si>
    <t>Row E</t>
  </si>
  <si>
    <t>1:2</t>
  </si>
  <si>
    <t>Row F</t>
  </si>
  <si>
    <t>1:4</t>
  </si>
  <si>
    <t>Row G</t>
  </si>
  <si>
    <t>0:1</t>
  </si>
  <si>
    <t>Sum</t>
  </si>
  <si>
    <t>Background</t>
  </si>
  <si>
    <t xml:space="preserve"> </t>
  </si>
  <si>
    <t>Well Name</t>
  </si>
  <si>
    <t>P%</t>
  </si>
  <si>
    <t>Avg</t>
  </si>
  <si>
    <t>Parasite name:</t>
  </si>
  <si>
    <t>Drug combo:</t>
  </si>
  <si>
    <t>RBCs</t>
  </si>
  <si>
    <t>iRBCs</t>
  </si>
  <si>
    <t>IC90</t>
  </si>
  <si>
    <t>FIC90</t>
  </si>
  <si>
    <t>IC50</t>
  </si>
  <si>
    <t>FIC50</t>
  </si>
  <si>
    <r>
      <t xml:space="preserve">Mean </t>
    </r>
    <r>
      <rPr>
        <b/>
        <sz val="12"/>
        <color theme="1"/>
        <rFont val="Aptos Narrow"/>
        <family val="2"/>
      </rPr>
      <t>ΣFIC50</t>
    </r>
  </si>
  <si>
    <t>%P</t>
  </si>
  <si>
    <t>Ratio 1:0 (Row A)</t>
  </si>
  <si>
    <t>Ratio 4:1 (Row B)</t>
  </si>
  <si>
    <t>Ratio 2:1 (Row C)</t>
  </si>
  <si>
    <t>Ratio 1:1 (Row D)</t>
  </si>
  <si>
    <t>Ratio 1:2 (Row E)</t>
  </si>
  <si>
    <t>Ratio 1:4 (Row F)</t>
  </si>
  <si>
    <t>Ratio 0:1 (Row G)</t>
  </si>
  <si>
    <t>*Data used to generate isobole graph</t>
  </si>
  <si>
    <t>ADQ</t>
  </si>
  <si>
    <t>DHA</t>
  </si>
  <si>
    <t>LM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</si>
  <si>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</si>
  <si>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</si>
  <si>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</si>
  <si>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</si>
  <si>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</si>
  <si>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</si>
  <si>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</si>
  <si>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</si>
  <si>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</si>
  <si>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</si>
  <si>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</si>
  <si>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</si>
  <si>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</si>
  <si>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</si>
  <si>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</si>
  <si>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</si>
  <si>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</si>
  <si>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</si>
  <si>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</si>
  <si>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</si>
  <si>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</si>
  <si>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</si>
  <si>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</si>
  <si>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</si>
  <si>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</si>
  <si>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</si>
  <si>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</si>
  <si>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</si>
  <si>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</si>
  <si>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</si>
  <si>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</si>
  <si>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</si>
  <si>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</si>
  <si>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</si>
  <si>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</si>
  <si>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</si>
  <si>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</si>
  <si>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</si>
  <si>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</si>
  <si>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</si>
  <si>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</si>
  <si>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</si>
  <si>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</si>
  <si>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</si>
  <si>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</si>
  <si>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</si>
  <si>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</si>
  <si>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</si>
  <si>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</si>
  <si>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</si>
  <si>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</si>
  <si>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</si>
  <si>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</si>
  <si>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</si>
  <si>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</si>
  <si>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</si>
  <si>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</si>
  <si>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</si>
  <si>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</si>
  <si>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</si>
  <si>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</si>
  <si>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</si>
  <si>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</si>
  <si>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</si>
  <si>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</si>
  <si>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</si>
  <si>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</si>
  <si>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</si>
  <si>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</si>
  <si>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</si>
  <si>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</si>
  <si>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</si>
  <si>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</si>
  <si>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</si>
  <si>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</si>
  <si>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</si>
  <si>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</si>
  <si>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</si>
  <si>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</si>
  <si>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</si>
  <si>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</si>
  <si>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</si>
  <si>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</si>
  <si>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</si>
  <si>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ADQ (nM)</t>
  </si>
  <si>
    <t>DHA (nM)</t>
  </si>
  <si>
    <t>LM (nM)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</si>
</sst>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2"/>
      <color theme="1"/>
      <name val="Arial"/>
      <family val="2"/>
    </font>
    <font>
      <sz val="12"/>
      <name val="Arial"/>
      <family val="2"/>
    </font>
    <font>
      <u/>
      <sz val="12"/>
      <color theme="10"/>
      <name val="Arial"/>
      <family val="2"/>
    </font>
    <font>
      <u/>
      <sz val="12"/>
      <color theme="11"/>
      <name val="Arial"/>
      <family val="2"/>
    </font>
    <font>
      <sz val="12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  <font>
      <b/>
      <i/>
      <sz val="12"/>
      <color indexed="8"/>
      <name val="Arial"/>
      <family val="2"/>
    </font>
    <font>
      <b/>
      <sz val="12"/>
      <color theme="1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97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46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4" fillId="0" borderId="0" xfId="0" applyFont="1"/>
    <xf numFmtId="0" fontId="5" fillId="0" borderId="0" xfId="0" applyFont="1"/>
    <xf numFmtId="0" fontId="6" fillId="0" borderId="0" xfId="0" applyFont="1"/>
    <xf numFmtId="49" fontId="5" fillId="0" borderId="0" xfId="0" applyNumberFormat="1" applyFont="1"/>
    <xf numFmtId="0" fontId="5" fillId="0" borderId="1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2" fontId="4" fillId="0" borderId="5" xfId="0" applyNumberFormat="1" applyFont="1" applyBorder="1" applyAlignment="1">
      <alignment horizontal="center"/>
    </xf>
    <xf numFmtId="2" fontId="6" fillId="0" borderId="5" xfId="0" applyNumberFormat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2" fontId="6" fillId="0" borderId="7" xfId="0" applyNumberFormat="1" applyFont="1" applyBorder="1" applyAlignment="1">
      <alignment horizontal="center"/>
    </xf>
    <xf numFmtId="2" fontId="6" fillId="0" borderId="0" xfId="0" applyNumberFormat="1" applyFont="1" applyAlignment="1">
      <alignment horizontal="center"/>
    </xf>
    <xf numFmtId="2" fontId="0" fillId="0" borderId="0" xfId="0" applyNumberFormat="1"/>
    <xf numFmtId="49" fontId="0" fillId="0" borderId="0" xfId="0" applyNumberFormat="1"/>
    <xf numFmtId="2" fontId="4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8" fillId="0" borderId="0" xfId="0" applyFont="1"/>
    <xf numFmtId="3" fontId="0" fillId="0" borderId="0" xfId="0" applyNumberFormat="1"/>
    <xf numFmtId="0" fontId="6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0" xfId="0" applyAlignment="1">
      <alignment horizontal="center" wrapText="1"/>
    </xf>
    <xf numFmtId="2" fontId="0" fillId="0" borderId="0" xfId="0" applyNumberFormat="1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5" fillId="2" borderId="0" xfId="0" applyFont="1" applyFill="1" applyAlignment="1">
      <alignment horizontal="center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</cellXfs>
  <cellStyles count="397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Followed Hyperlink" xfId="120" builtinId="9" hidden="1"/>
    <cellStyle name="Followed Hyperlink" xfId="122" builtinId="9" hidden="1"/>
    <cellStyle name="Followed Hyperlink" xfId="124" builtinId="9" hidden="1"/>
    <cellStyle name="Followed Hyperlink" xfId="126" builtinId="9" hidden="1"/>
    <cellStyle name="Followed Hyperlink" xfId="128" builtinId="9" hidden="1"/>
    <cellStyle name="Followed Hyperlink" xfId="130" builtinId="9" hidden="1"/>
    <cellStyle name="Followed Hyperlink" xfId="132" builtinId="9" hidden="1"/>
    <cellStyle name="Followed Hyperlink" xfId="134" builtinId="9" hidden="1"/>
    <cellStyle name="Followed Hyperlink" xfId="136" builtinId="9" hidden="1"/>
    <cellStyle name="Followed Hyperlink" xfId="138" builtinId="9" hidden="1"/>
    <cellStyle name="Followed Hyperlink" xfId="140" builtinId="9" hidden="1"/>
    <cellStyle name="Followed Hyperlink" xfId="142" builtinId="9" hidden="1"/>
    <cellStyle name="Followed Hyperlink" xfId="144" builtinId="9" hidden="1"/>
    <cellStyle name="Followed Hyperlink" xfId="146" builtinId="9" hidden="1"/>
    <cellStyle name="Followed Hyperlink" xfId="148" builtinId="9" hidden="1"/>
    <cellStyle name="Followed Hyperlink" xfId="150" builtinId="9" hidden="1"/>
    <cellStyle name="Followed Hyperlink" xfId="152" builtinId="9" hidden="1"/>
    <cellStyle name="Followed Hyperlink" xfId="154" builtinId="9" hidden="1"/>
    <cellStyle name="Followed Hyperlink" xfId="156" builtinId="9" hidden="1"/>
    <cellStyle name="Followed Hyperlink" xfId="158" builtinId="9" hidden="1"/>
    <cellStyle name="Followed Hyperlink" xfId="160" builtinId="9" hidden="1"/>
    <cellStyle name="Followed Hyperlink" xfId="162" builtinId="9" hidden="1"/>
    <cellStyle name="Followed Hyperlink" xfId="164" builtinId="9" hidden="1"/>
    <cellStyle name="Followed Hyperlink" xfId="166" builtinId="9" hidden="1"/>
    <cellStyle name="Followed Hyperlink" xfId="168" builtinId="9" hidden="1"/>
    <cellStyle name="Followed Hyperlink" xfId="170" builtinId="9" hidden="1"/>
    <cellStyle name="Followed Hyperlink" xfId="172" builtinId="9" hidden="1"/>
    <cellStyle name="Followed Hyperlink" xfId="174" builtinId="9" hidden="1"/>
    <cellStyle name="Followed Hyperlink" xfId="176" builtinId="9" hidden="1"/>
    <cellStyle name="Followed Hyperlink" xfId="178" builtinId="9" hidden="1"/>
    <cellStyle name="Followed Hyperlink" xfId="180" builtinId="9" hidden="1"/>
    <cellStyle name="Followed Hyperlink" xfId="182" builtinId="9" hidden="1"/>
    <cellStyle name="Followed Hyperlink" xfId="184" builtinId="9" hidden="1"/>
    <cellStyle name="Followed Hyperlink" xfId="186" builtinId="9" hidden="1"/>
    <cellStyle name="Followed Hyperlink" xfId="188" builtinId="9" hidden="1"/>
    <cellStyle name="Followed Hyperlink" xfId="190" builtinId="9" hidden="1"/>
    <cellStyle name="Followed Hyperlink" xfId="192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Followed Hyperlink" xfId="274" builtinId="9" hidden="1"/>
    <cellStyle name="Followed Hyperlink" xfId="276" builtinId="9" hidden="1"/>
    <cellStyle name="Followed Hyperlink" xfId="278" builtinId="9" hidden="1"/>
    <cellStyle name="Followed Hyperlink" xfId="280" builtinId="9" hidden="1"/>
    <cellStyle name="Followed Hyperlink" xfId="282" builtinId="9" hidden="1"/>
    <cellStyle name="Followed Hyperlink" xfId="284" builtinId="9" hidden="1"/>
    <cellStyle name="Followed Hyperlink" xfId="286" builtinId="9" hidden="1"/>
    <cellStyle name="Followed Hyperlink" xfId="288" builtinId="9" hidden="1"/>
    <cellStyle name="Followed Hyperlink" xfId="290" builtinId="9" hidden="1"/>
    <cellStyle name="Followed Hyperlink" xfId="292" builtinId="9" hidden="1"/>
    <cellStyle name="Followed Hyperlink" xfId="294" builtinId="9" hidden="1"/>
    <cellStyle name="Followed Hyperlink" xfId="296" builtinId="9" hidden="1"/>
    <cellStyle name="Followed Hyperlink" xfId="298" builtinId="9" hidden="1"/>
    <cellStyle name="Followed Hyperlink" xfId="300" builtinId="9" hidden="1"/>
    <cellStyle name="Followed Hyperlink" xfId="302" builtinId="9" hidden="1"/>
    <cellStyle name="Followed Hyperlink" xfId="304" builtinId="9" hidden="1"/>
    <cellStyle name="Followed Hyperlink" xfId="306" builtinId="9" hidden="1"/>
    <cellStyle name="Followed Hyperlink" xfId="308" builtinId="9" hidden="1"/>
    <cellStyle name="Followed Hyperlink" xfId="310" builtinId="9" hidden="1"/>
    <cellStyle name="Followed Hyperlink" xfId="312" builtinId="9" hidden="1"/>
    <cellStyle name="Followed Hyperlink" xfId="314" builtinId="9" hidden="1"/>
    <cellStyle name="Followed Hyperlink" xfId="316" builtinId="9" hidden="1"/>
    <cellStyle name="Followed Hyperlink" xfId="318" builtinId="9" hidden="1"/>
    <cellStyle name="Followed Hyperlink" xfId="320" builtinId="9" hidden="1"/>
    <cellStyle name="Followed Hyperlink" xfId="322" builtinId="9" hidden="1"/>
    <cellStyle name="Followed Hyperlink" xfId="324" builtinId="9" hidden="1"/>
    <cellStyle name="Followed Hyperlink" xfId="326" builtinId="9" hidden="1"/>
    <cellStyle name="Followed Hyperlink" xfId="328" builtinId="9" hidden="1"/>
    <cellStyle name="Followed Hyperlink" xfId="330" builtinId="9" hidden="1"/>
    <cellStyle name="Followed Hyperlink" xfId="332" builtinId="9" hidden="1"/>
    <cellStyle name="Followed Hyperlink" xfId="334" builtinId="9" hidden="1"/>
    <cellStyle name="Followed Hyperlink" xfId="336" builtinId="9" hidden="1"/>
    <cellStyle name="Followed Hyperlink" xfId="338" builtinId="9" hidden="1"/>
    <cellStyle name="Followed Hyperlink" xfId="340" builtinId="9" hidden="1"/>
    <cellStyle name="Followed Hyperlink" xfId="342" builtinId="9" hidden="1"/>
    <cellStyle name="Followed Hyperlink" xfId="344" builtinId="9" hidden="1"/>
    <cellStyle name="Followed Hyperlink" xfId="346" builtinId="9" hidden="1"/>
    <cellStyle name="Followed Hyperlink" xfId="348" builtinId="9" hidden="1"/>
    <cellStyle name="Followed Hyperlink" xfId="350" builtinId="9" hidden="1"/>
    <cellStyle name="Followed Hyperlink" xfId="352" builtinId="9" hidden="1"/>
    <cellStyle name="Followed Hyperlink" xfId="354" builtinId="9" hidden="1"/>
    <cellStyle name="Followed Hyperlink" xfId="356" builtinId="9" hidden="1"/>
    <cellStyle name="Followed Hyperlink" xfId="358" builtinId="9" hidden="1"/>
    <cellStyle name="Followed Hyperlink" xfId="360" builtinId="9" hidden="1"/>
    <cellStyle name="Followed Hyperlink" xfId="362" builtinId="9" hidden="1"/>
    <cellStyle name="Followed Hyperlink" xfId="364" builtinId="9" hidden="1"/>
    <cellStyle name="Followed Hyperlink" xfId="366" builtinId="9" hidden="1"/>
    <cellStyle name="Followed Hyperlink" xfId="368" builtinId="9" hidden="1"/>
    <cellStyle name="Followed Hyperlink" xfId="370" builtinId="9" hidden="1"/>
    <cellStyle name="Followed Hyperlink" xfId="372" builtinId="9" hidden="1"/>
    <cellStyle name="Followed Hyperlink" xfId="374" builtinId="9" hidden="1"/>
    <cellStyle name="Followed Hyperlink" xfId="376" builtinId="9" hidden="1"/>
    <cellStyle name="Followed Hyperlink" xfId="378" builtinId="9" hidden="1"/>
    <cellStyle name="Followed Hyperlink" xfId="380" builtinId="9" hidden="1"/>
    <cellStyle name="Followed Hyperlink" xfId="382" builtinId="9" hidden="1"/>
    <cellStyle name="Followed Hyperlink" xfId="384" builtinId="9" hidden="1"/>
    <cellStyle name="Followed Hyperlink" xfId="386" builtinId="9" hidden="1"/>
    <cellStyle name="Followed Hyperlink" xfId="388" builtinId="9" hidden="1"/>
    <cellStyle name="Followed Hyperlink" xfId="390" builtinId="9" hidden="1"/>
    <cellStyle name="Followed Hyperlink" xfId="392" builtinId="9" hidden="1"/>
    <cellStyle name="Followed Hyperlink" xfId="394" builtinId="9" hidden="1"/>
    <cellStyle name="Followed Hyperlink" xfId="396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Hyperlink" xfId="119" builtinId="8" hidden="1"/>
    <cellStyle name="Hyperlink" xfId="121" builtinId="8" hidden="1"/>
    <cellStyle name="Hyperlink" xfId="123" builtinId="8" hidden="1"/>
    <cellStyle name="Hyperlink" xfId="125" builtinId="8" hidden="1"/>
    <cellStyle name="Hyperlink" xfId="127" builtinId="8" hidden="1"/>
    <cellStyle name="Hyperlink" xfId="129" builtinId="8" hidden="1"/>
    <cellStyle name="Hyperlink" xfId="131" builtinId="8" hidden="1"/>
    <cellStyle name="Hyperlink" xfId="133" builtinId="8" hidden="1"/>
    <cellStyle name="Hyperlink" xfId="135" builtinId="8" hidden="1"/>
    <cellStyle name="Hyperlink" xfId="137" builtinId="8" hidden="1"/>
    <cellStyle name="Hyperlink" xfId="139" builtinId="8" hidden="1"/>
    <cellStyle name="Hyperlink" xfId="141" builtinId="8" hidden="1"/>
    <cellStyle name="Hyperlink" xfId="143" builtinId="8" hidden="1"/>
    <cellStyle name="Hyperlink" xfId="145" builtinId="8" hidden="1"/>
    <cellStyle name="Hyperlink" xfId="147" builtinId="8" hidden="1"/>
    <cellStyle name="Hyperlink" xfId="149" builtinId="8" hidden="1"/>
    <cellStyle name="Hyperlink" xfId="151" builtinId="8" hidden="1"/>
    <cellStyle name="Hyperlink" xfId="153" builtinId="8" hidden="1"/>
    <cellStyle name="Hyperlink" xfId="155" builtinId="8" hidden="1"/>
    <cellStyle name="Hyperlink" xfId="157" builtinId="8" hidden="1"/>
    <cellStyle name="Hyperlink" xfId="159" builtinId="8" hidden="1"/>
    <cellStyle name="Hyperlink" xfId="161" builtinId="8" hidden="1"/>
    <cellStyle name="Hyperlink" xfId="163" builtinId="8" hidden="1"/>
    <cellStyle name="Hyperlink" xfId="165" builtinId="8" hidden="1"/>
    <cellStyle name="Hyperlink" xfId="167" builtinId="8" hidden="1"/>
    <cellStyle name="Hyperlink" xfId="169" builtinId="8" hidden="1"/>
    <cellStyle name="Hyperlink" xfId="171" builtinId="8" hidden="1"/>
    <cellStyle name="Hyperlink" xfId="173" builtinId="8" hidden="1"/>
    <cellStyle name="Hyperlink" xfId="175" builtinId="8" hidden="1"/>
    <cellStyle name="Hyperlink" xfId="177" builtinId="8" hidden="1"/>
    <cellStyle name="Hyperlink" xfId="179" builtinId="8" hidden="1"/>
    <cellStyle name="Hyperlink" xfId="181" builtinId="8" hidden="1"/>
    <cellStyle name="Hyperlink" xfId="183" builtinId="8" hidden="1"/>
    <cellStyle name="Hyperlink" xfId="185" builtinId="8" hidden="1"/>
    <cellStyle name="Hyperlink" xfId="187" builtinId="8" hidden="1"/>
    <cellStyle name="Hyperlink" xfId="189" builtinId="8" hidden="1"/>
    <cellStyle name="Hyperlink" xfId="191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Hyperlink" xfId="273" builtinId="8" hidden="1"/>
    <cellStyle name="Hyperlink" xfId="275" builtinId="8" hidden="1"/>
    <cellStyle name="Hyperlink" xfId="277" builtinId="8" hidden="1"/>
    <cellStyle name="Hyperlink" xfId="279" builtinId="8" hidden="1"/>
    <cellStyle name="Hyperlink" xfId="281" builtinId="8" hidden="1"/>
    <cellStyle name="Hyperlink" xfId="283" builtinId="8" hidden="1"/>
    <cellStyle name="Hyperlink" xfId="285" builtinId="8" hidden="1"/>
    <cellStyle name="Hyperlink" xfId="287" builtinId="8" hidden="1"/>
    <cellStyle name="Hyperlink" xfId="289" builtinId="8" hidden="1"/>
    <cellStyle name="Hyperlink" xfId="291" builtinId="8" hidden="1"/>
    <cellStyle name="Hyperlink" xfId="293" builtinId="8" hidden="1"/>
    <cellStyle name="Hyperlink" xfId="295" builtinId="8" hidden="1"/>
    <cellStyle name="Hyperlink" xfId="297" builtinId="8" hidden="1"/>
    <cellStyle name="Hyperlink" xfId="299" builtinId="8" hidden="1"/>
    <cellStyle name="Hyperlink" xfId="301" builtinId="8" hidden="1"/>
    <cellStyle name="Hyperlink" xfId="303" builtinId="8" hidden="1"/>
    <cellStyle name="Hyperlink" xfId="305" builtinId="8" hidden="1"/>
    <cellStyle name="Hyperlink" xfId="307" builtinId="8" hidden="1"/>
    <cellStyle name="Hyperlink" xfId="309" builtinId="8" hidden="1"/>
    <cellStyle name="Hyperlink" xfId="311" builtinId="8" hidden="1"/>
    <cellStyle name="Hyperlink" xfId="313" builtinId="8" hidden="1"/>
    <cellStyle name="Hyperlink" xfId="315" builtinId="8" hidden="1"/>
    <cellStyle name="Hyperlink" xfId="317" builtinId="8" hidden="1"/>
    <cellStyle name="Hyperlink" xfId="319" builtinId="8" hidden="1"/>
    <cellStyle name="Hyperlink" xfId="321" builtinId="8" hidden="1"/>
    <cellStyle name="Hyperlink" xfId="323" builtinId="8" hidden="1"/>
    <cellStyle name="Hyperlink" xfId="325" builtinId="8" hidden="1"/>
    <cellStyle name="Hyperlink" xfId="327" builtinId="8" hidden="1"/>
    <cellStyle name="Hyperlink" xfId="329" builtinId="8" hidden="1"/>
    <cellStyle name="Hyperlink" xfId="331" builtinId="8" hidden="1"/>
    <cellStyle name="Hyperlink" xfId="333" builtinId="8" hidden="1"/>
    <cellStyle name="Hyperlink" xfId="335" builtinId="8" hidden="1"/>
    <cellStyle name="Hyperlink" xfId="337" builtinId="8" hidden="1"/>
    <cellStyle name="Hyperlink" xfId="339" builtinId="8" hidden="1"/>
    <cellStyle name="Hyperlink" xfId="341" builtinId="8" hidden="1"/>
    <cellStyle name="Hyperlink" xfId="343" builtinId="8" hidden="1"/>
    <cellStyle name="Hyperlink" xfId="345" builtinId="8" hidden="1"/>
    <cellStyle name="Hyperlink" xfId="347" builtinId="8" hidden="1"/>
    <cellStyle name="Hyperlink" xfId="349" builtinId="8" hidden="1"/>
    <cellStyle name="Hyperlink" xfId="351" builtinId="8" hidden="1"/>
    <cellStyle name="Hyperlink" xfId="353" builtinId="8" hidden="1"/>
    <cellStyle name="Hyperlink" xfId="355" builtinId="8" hidden="1"/>
    <cellStyle name="Hyperlink" xfId="357" builtinId="8" hidden="1"/>
    <cellStyle name="Hyperlink" xfId="359" builtinId="8" hidden="1"/>
    <cellStyle name="Hyperlink" xfId="361" builtinId="8" hidden="1"/>
    <cellStyle name="Hyperlink" xfId="363" builtinId="8" hidden="1"/>
    <cellStyle name="Hyperlink" xfId="365" builtinId="8" hidden="1"/>
    <cellStyle name="Hyperlink" xfId="367" builtinId="8" hidden="1"/>
    <cellStyle name="Hyperlink" xfId="369" builtinId="8" hidden="1"/>
    <cellStyle name="Hyperlink" xfId="371" builtinId="8" hidden="1"/>
    <cellStyle name="Hyperlink" xfId="373" builtinId="8" hidden="1"/>
    <cellStyle name="Hyperlink" xfId="375" builtinId="8" hidden="1"/>
    <cellStyle name="Hyperlink" xfId="377" builtinId="8" hidden="1"/>
    <cellStyle name="Hyperlink" xfId="379" builtinId="8" hidden="1"/>
    <cellStyle name="Hyperlink" xfId="381" builtinId="8" hidden="1"/>
    <cellStyle name="Hyperlink" xfId="383" builtinId="8" hidden="1"/>
    <cellStyle name="Hyperlink" xfId="385" builtinId="8" hidden="1"/>
    <cellStyle name="Hyperlink" xfId="387" builtinId="8" hidden="1"/>
    <cellStyle name="Hyperlink" xfId="389" builtinId="8" hidden="1"/>
    <cellStyle name="Hyperlink" xfId="391" builtinId="8" hidden="1"/>
    <cellStyle name="Hyperlink" xfId="393" builtinId="8" hidden="1"/>
    <cellStyle name="Hyperlink" xfId="395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ADQ!$P$29:$P$35</c:f>
              <c:numCache>
                <c:formatCode>General</c:formatCode>
                <c:ptCount val="7"/>
                <c:pt idx="0">
                  <c:v>1</c:v>
                </c:pt>
                <c:pt idx="1">
                  <c:v>1.0739661787775712</c:v>
                </c:pt>
                <c:pt idx="2">
                  <c:v>1.0428918383966264</c:v>
                </c:pt>
                <c:pt idx="3">
                  <c:v>0.87677255430503021</c:v>
                </c:pt>
                <c:pt idx="4">
                  <c:v>0.48230677444401376</c:v>
                </c:pt>
                <c:pt idx="5">
                  <c:v>0.25771817939098934</c:v>
                </c:pt>
                <c:pt idx="6">
                  <c:v>0</c:v>
                </c:pt>
              </c:numCache>
            </c:numRef>
          </c:xVal>
          <c:yVal>
            <c:numRef>
              <c:f>ADQ!$Q$29:$Q$35</c:f>
              <c:numCache>
                <c:formatCode>General</c:formatCode>
                <c:ptCount val="7"/>
                <c:pt idx="0">
                  <c:v>0</c:v>
                </c:pt>
                <c:pt idx="1">
                  <c:v>0.29713052995122435</c:v>
                </c:pt>
                <c:pt idx="2">
                  <c:v>0.57706659808841954</c:v>
                </c:pt>
                <c:pt idx="3">
                  <c:v>0.97029459160016107</c:v>
                </c:pt>
                <c:pt idx="4">
                  <c:v>1.0675052553534534</c:v>
                </c:pt>
                <c:pt idx="5">
                  <c:v>1.1408320408401837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61-477F-B6A3-5FAC41FF59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34897375"/>
        <c:axId val="946470639"/>
      </c:scatterChart>
      <c:valAx>
        <c:axId val="103489737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46470639"/>
        <c:crosses val="autoZero"/>
        <c:crossBetween val="midCat"/>
      </c:valAx>
      <c:valAx>
        <c:axId val="946470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34897375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LM!$P$29:$P$35</c:f>
              <c:numCache>
                <c:formatCode>General</c:formatCode>
                <c:ptCount val="7"/>
                <c:pt idx="0">
                  <c:v>1</c:v>
                </c:pt>
                <c:pt idx="1">
                  <c:v>0.50688534725479661</c:v>
                </c:pt>
                <c:pt idx="2">
                  <c:v>0.39805520207719503</c:v>
                </c:pt>
                <c:pt idx="3">
                  <c:v>0.26269044449892515</c:v>
                </c:pt>
                <c:pt idx="4">
                  <c:v>0.14834885001525869</c:v>
                </c:pt>
                <c:pt idx="5">
                  <c:v>7.447624830746663E-2</c:v>
                </c:pt>
                <c:pt idx="6">
                  <c:v>0</c:v>
                </c:pt>
              </c:numCache>
            </c:numRef>
          </c:xVal>
          <c:yVal>
            <c:numRef>
              <c:f>LM!$Q$29:$Q$35</c:f>
              <c:numCache>
                <c:formatCode>General</c:formatCode>
                <c:ptCount val="7"/>
                <c:pt idx="0">
                  <c:v>0</c:v>
                </c:pt>
                <c:pt idx="1">
                  <c:v>0.39220186344417018</c:v>
                </c:pt>
                <c:pt idx="2">
                  <c:v>0.61598936664407322</c:v>
                </c:pt>
                <c:pt idx="3">
                  <c:v>0.81302552854949084</c:v>
                </c:pt>
                <c:pt idx="4">
                  <c:v>0.91827780354498845</c:v>
                </c:pt>
                <c:pt idx="5">
                  <c:v>0.92201436957573002</c:v>
                </c:pt>
                <c:pt idx="6">
                  <c:v>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B4F-4BF5-B7E0-2CC9FFF92D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92688112"/>
        <c:axId val="1792689552"/>
      </c:scatterChart>
      <c:valAx>
        <c:axId val="179268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9552"/>
        <c:crosses val="autoZero"/>
        <c:crossBetween val="midCat"/>
      </c:valAx>
      <c:valAx>
        <c:axId val="179268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9268811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467030</xdr:colOff>
      <xdr:row>37</xdr:row>
      <xdr:rowOff>97092</xdr:rowOff>
    </xdr:from>
    <xdr:to>
      <xdr:col>14</xdr:col>
      <xdr:colOff>528483</xdr:colOff>
      <xdr:row>57</xdr:row>
      <xdr:rowOff>24580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A50A7C8C-8D58-EE41-55F6-034B7E2033A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798870</xdr:colOff>
      <xdr:row>44</xdr:row>
      <xdr:rowOff>86032</xdr:rowOff>
    </xdr:from>
    <xdr:to>
      <xdr:col>13</xdr:col>
      <xdr:colOff>294969</xdr:colOff>
      <xdr:row>55</xdr:row>
      <xdr:rowOff>147483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C8AFD9BA-80F8-42EF-BA1C-DDBA31ECC56A}"/>
            </a:ext>
          </a:extLst>
        </xdr:cNvPr>
        <xdr:cNvCxnSpPr/>
      </xdr:nvCxnSpPr>
      <xdr:spPr>
        <a:xfrm>
          <a:off x="10495935" y="8738419"/>
          <a:ext cx="2224550" cy="2224548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366058</xdr:colOff>
      <xdr:row>39</xdr:row>
      <xdr:rowOff>182282</xdr:rowOff>
    </xdr:from>
    <xdr:to>
      <xdr:col>16</xdr:col>
      <xdr:colOff>567764</xdr:colOff>
      <xdr:row>60</xdr:row>
      <xdr:rowOff>104587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A458D1B-605B-4F54-ACA8-59ED2BBF6FC7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702236</xdr:colOff>
      <xdr:row>45</xdr:row>
      <xdr:rowOff>44824</xdr:rowOff>
    </xdr:from>
    <xdr:to>
      <xdr:col>15</xdr:col>
      <xdr:colOff>700067</xdr:colOff>
      <xdr:row>58</xdr:row>
      <xdr:rowOff>165075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790A0066-A7F6-4B38-BC78-F425521AC9ED}"/>
            </a:ext>
          </a:extLst>
        </xdr:cNvPr>
        <xdr:cNvCxnSpPr/>
      </xdr:nvCxnSpPr>
      <xdr:spPr>
        <a:xfrm>
          <a:off x="12236824" y="8785412"/>
          <a:ext cx="2732067" cy="2645310"/>
        </a:xfrm>
        <a:prstGeom prst="line">
          <a:avLst/>
        </a:prstGeom>
        <a:ln>
          <a:prstDash val="dash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ECAE6-E5D5-46CB-B6C3-484D536024D2}">
  <dimension ref="A1:W131"/>
  <sheetViews>
    <sheetView topLeftCell="J19" zoomScale="62" workbookViewId="0">
      <selection activeCell="P29" sqref="P29:Q35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/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43</v>
      </c>
      <c r="C2" s="39" t="s">
        <v>44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4.2874865890540077E-2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6.5120531533747945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46</v>
      </c>
      <c r="U6" s="33">
        <v>9992</v>
      </c>
      <c r="V6" s="33">
        <v>3</v>
      </c>
      <c r="W6" s="34">
        <v>3.0024019215372295E-2</v>
      </c>
    </row>
    <row r="7" spans="1:23" x14ac:dyDescent="0.25">
      <c r="B7" s="23"/>
      <c r="C7" s="23"/>
      <c r="D7" s="3"/>
      <c r="E7" s="3"/>
      <c r="F7" s="23"/>
      <c r="G7" s="23"/>
      <c r="T7" s="33" t="s">
        <v>47</v>
      </c>
      <c r="U7" s="33">
        <v>9994</v>
      </c>
      <c r="V7" s="33">
        <v>4</v>
      </c>
      <c r="W7" s="34">
        <v>4.0024014408645184E-2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48</v>
      </c>
      <c r="U8" s="33">
        <v>9991</v>
      </c>
      <c r="V8" s="33">
        <v>4</v>
      </c>
      <c r="W8" s="34">
        <v>4.0036032429186269E-2</v>
      </c>
    </row>
    <row r="9" spans="1:23" ht="15.6" x14ac:dyDescent="0.3">
      <c r="C9" s="23"/>
      <c r="D9" s="3"/>
      <c r="E9" s="3"/>
      <c r="F9" s="44" t="str">
        <f>B2</f>
        <v>ADQ</v>
      </c>
      <c r="G9" s="44"/>
      <c r="H9" s="45" t="str">
        <f>C2</f>
        <v>DHA</v>
      </c>
      <c r="I9" s="45"/>
      <c r="T9" s="33" t="s">
        <v>49</v>
      </c>
      <c r="U9" s="33">
        <v>9993</v>
      </c>
      <c r="V9" s="33">
        <v>6</v>
      </c>
      <c r="W9" s="34">
        <v>6.0042029420594417E-2</v>
      </c>
    </row>
    <row r="10" spans="1:23" ht="15.6" x14ac:dyDescent="0.3">
      <c r="A10" s="36" t="s">
        <v>130</v>
      </c>
      <c r="B10" s="37" t="s">
        <v>131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50</v>
      </c>
      <c r="U10" s="33">
        <v>9997</v>
      </c>
      <c r="V10" s="33">
        <v>22</v>
      </c>
      <c r="W10" s="34">
        <v>0.22006601980594179</v>
      </c>
    </row>
    <row r="11" spans="1:23" ht="15.6" x14ac:dyDescent="0.3">
      <c r="A11" s="40">
        <v>500</v>
      </c>
      <c r="B11" s="18">
        <v>0</v>
      </c>
      <c r="C11" s="32">
        <f>W6</f>
        <v>3.0024019215372295E-2</v>
      </c>
      <c r="D11" s="9">
        <f>C11-$B$4</f>
        <v>-1.2850846675167782E-2</v>
      </c>
      <c r="E11" s="9">
        <f>(($D$23-D11)/$D$23)*100</f>
        <v>100.19864727951662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s="33" t="s">
        <v>51</v>
      </c>
      <c r="U11" s="33">
        <v>9995</v>
      </c>
      <c r="V11" s="33">
        <v>347</v>
      </c>
      <c r="W11" s="34">
        <v>3.4717358679339672</v>
      </c>
    </row>
    <row r="12" spans="1:23" ht="15.6" x14ac:dyDescent="0.3">
      <c r="A12" s="18">
        <f>A11/2</f>
        <v>250</v>
      </c>
      <c r="B12" s="18">
        <v>0</v>
      </c>
      <c r="C12" s="32">
        <f t="shared" ref="C12:C22" si="4">W7</f>
        <v>4.0024014408645184E-2</v>
      </c>
      <c r="D12" s="9">
        <f t="shared" ref="D12:D23" si="5">C12-$B$4</f>
        <v>-2.8508514818948935E-3</v>
      </c>
      <c r="E12" s="9">
        <f t="shared" ref="E12:E23" si="6">(($D$23-D12)/$D$23)*100</f>
        <v>100.04406821632061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52</v>
      </c>
      <c r="U12" s="33">
        <v>9999</v>
      </c>
      <c r="V12" s="33">
        <v>549</v>
      </c>
      <c r="W12" s="34">
        <v>5.4905490549054905</v>
      </c>
    </row>
    <row r="13" spans="1:23" ht="15.6" x14ac:dyDescent="0.3">
      <c r="A13" s="18">
        <f t="shared" ref="A13:A20" si="7">A12/2</f>
        <v>125</v>
      </c>
      <c r="B13" s="18">
        <v>0</v>
      </c>
      <c r="C13" s="32">
        <f t="shared" si="4"/>
        <v>4.0036032429186269E-2</v>
      </c>
      <c r="D13" s="9">
        <f t="shared" si="5"/>
        <v>-2.8388334613538083E-3</v>
      </c>
      <c r="E13" s="9">
        <f t="shared" si="6"/>
        <v>100.04388244279565</v>
      </c>
      <c r="F13" s="13" t="str">
        <f t="shared" si="0"/>
        <v/>
      </c>
      <c r="G13" s="12" t="str">
        <f t="shared" si="1"/>
        <v/>
      </c>
      <c r="H13" s="13" t="str">
        <f t="shared" si="2"/>
        <v/>
      </c>
      <c r="I13" s="13" t="str">
        <f t="shared" si="3"/>
        <v/>
      </c>
      <c r="T13" s="33" t="s">
        <v>53</v>
      </c>
      <c r="U13" s="33">
        <v>9999</v>
      </c>
      <c r="V13" s="33">
        <v>592</v>
      </c>
      <c r="W13" s="34">
        <v>5.9205920592059211</v>
      </c>
    </row>
    <row r="14" spans="1:23" ht="15.6" x14ac:dyDescent="0.3">
      <c r="A14" s="18">
        <f t="shared" si="7"/>
        <v>62.5</v>
      </c>
      <c r="B14" s="18">
        <v>0</v>
      </c>
      <c r="C14" s="32">
        <f t="shared" si="4"/>
        <v>6.0042029420594417E-2</v>
      </c>
      <c r="D14" s="9">
        <f t="shared" si="5"/>
        <v>1.716716353005434E-2</v>
      </c>
      <c r="E14" s="9">
        <f t="shared" si="6"/>
        <v>99.734631466823743</v>
      </c>
      <c r="F14" s="13" t="str">
        <f t="shared" si="0"/>
        <v/>
      </c>
      <c r="G14" s="12" t="str">
        <f t="shared" si="1"/>
        <v/>
      </c>
      <c r="H14" s="13" t="str">
        <f t="shared" si="2"/>
        <v/>
      </c>
      <c r="I14" s="13" t="str">
        <f t="shared" si="3"/>
        <v/>
      </c>
      <c r="T14" s="33" t="s">
        <v>54</v>
      </c>
      <c r="U14" s="33">
        <v>9998</v>
      </c>
      <c r="V14" s="33">
        <v>611</v>
      </c>
      <c r="W14" s="34">
        <v>6.1112222444488902</v>
      </c>
    </row>
    <row r="15" spans="1:23" ht="15.6" x14ac:dyDescent="0.3">
      <c r="A15" s="18">
        <f t="shared" si="7"/>
        <v>31.25</v>
      </c>
      <c r="B15" s="18">
        <v>0</v>
      </c>
      <c r="C15" s="32">
        <f t="shared" si="4"/>
        <v>0.22006601980594179</v>
      </c>
      <c r="D15" s="9">
        <f t="shared" si="5"/>
        <v>0.17719115391540172</v>
      </c>
      <c r="E15" s="9">
        <f t="shared" si="6"/>
        <v>97.260994425548461</v>
      </c>
      <c r="F15" s="13">
        <f t="shared" si="0"/>
        <v>16.558519676883968</v>
      </c>
      <c r="G15" s="12">
        <f t="shared" si="1"/>
        <v>28.992858396743046</v>
      </c>
      <c r="H15" s="13">
        <f t="shared" si="2"/>
        <v>0</v>
      </c>
      <c r="I15" s="13">
        <f t="shared" si="3"/>
        <v>0</v>
      </c>
      <c r="M15" s="43" t="s">
        <v>29</v>
      </c>
      <c r="N15" s="43"/>
      <c r="P15" s="43" t="s">
        <v>30</v>
      </c>
      <c r="Q15" s="43"/>
      <c r="T15" s="33" t="s">
        <v>55</v>
      </c>
      <c r="U15" s="33">
        <v>9996</v>
      </c>
      <c r="V15" s="33">
        <v>625</v>
      </c>
      <c r="W15" s="34">
        <v>6.2525010004001595</v>
      </c>
    </row>
    <row r="16" spans="1:23" ht="15.6" x14ac:dyDescent="0.3">
      <c r="A16" s="18">
        <f t="shared" si="7"/>
        <v>15.625</v>
      </c>
      <c r="B16" s="18">
        <v>0</v>
      </c>
      <c r="C16" s="32">
        <f t="shared" si="4"/>
        <v>3.4717358679339672</v>
      </c>
      <c r="D16" s="9">
        <f t="shared" si="5"/>
        <v>3.4288610020434271</v>
      </c>
      <c r="E16" s="9">
        <f t="shared" si="6"/>
        <v>46.996962370365452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ADQ (nM)</v>
      </c>
      <c r="N16" s="21" t="str">
        <f>B10</f>
        <v>DHA (nM)</v>
      </c>
      <c r="P16" s="25" t="str">
        <f>B2</f>
        <v>ADQ</v>
      </c>
      <c r="Q16" s="25" t="str">
        <f>C2</f>
        <v>DHA</v>
      </c>
      <c r="R16" s="38" t="s">
        <v>19</v>
      </c>
      <c r="T16" s="33" t="s">
        <v>56</v>
      </c>
      <c r="U16" s="33">
        <v>9999</v>
      </c>
      <c r="V16" s="33">
        <v>604</v>
      </c>
      <c r="W16" s="34">
        <v>6.0406040604060411</v>
      </c>
    </row>
    <row r="17" spans="1:23" ht="15.6" x14ac:dyDescent="0.3">
      <c r="A17" s="18">
        <f t="shared" si="7"/>
        <v>7.8125</v>
      </c>
      <c r="B17" s="18">
        <v>0</v>
      </c>
      <c r="C17" s="32">
        <f t="shared" si="4"/>
        <v>5.4905490549054905</v>
      </c>
      <c r="D17" s="9">
        <f t="shared" si="5"/>
        <v>5.4476741890149505</v>
      </c>
      <c r="E17" s="9">
        <f t="shared" si="6"/>
        <v>15.790322249204053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28.992858396743046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57</v>
      </c>
      <c r="U17" s="33">
        <v>9994</v>
      </c>
      <c r="V17" s="33">
        <v>490</v>
      </c>
      <c r="W17" s="34">
        <v>4.902941765059035</v>
      </c>
    </row>
    <row r="18" spans="1:23" ht="15.6" x14ac:dyDescent="0.3">
      <c r="A18" s="18">
        <f t="shared" si="7"/>
        <v>3.90625</v>
      </c>
      <c r="B18" s="18">
        <v>0</v>
      </c>
      <c r="C18" s="32">
        <f t="shared" si="4"/>
        <v>5.9205920592059211</v>
      </c>
      <c r="D18" s="9">
        <f t="shared" si="5"/>
        <v>5.8777171933153811</v>
      </c>
      <c r="E18" s="9">
        <f t="shared" si="6"/>
        <v>9.1427545800238228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38.567083208200287</v>
      </c>
      <c r="N18" s="1">
        <f>I41</f>
        <v>1.5426833283280112</v>
      </c>
      <c r="P18">
        <f t="shared" ref="P18:P22" si="8">M18/$M$17</f>
        <v>1.3302270055764069</v>
      </c>
      <c r="Q18">
        <f>N18/$N$23</f>
        <v>0.25815309820745175</v>
      </c>
      <c r="R18">
        <f t="shared" ref="R18:R23" si="9">P18+Q18</f>
        <v>1.5883801037838587</v>
      </c>
      <c r="T18" s="33" t="s">
        <v>58</v>
      </c>
      <c r="U18" s="33">
        <v>9995</v>
      </c>
      <c r="V18" s="33">
        <v>4</v>
      </c>
      <c r="W18" s="34">
        <v>4.0020010005002507E-2</v>
      </c>
    </row>
    <row r="19" spans="1:23" ht="15.6" x14ac:dyDescent="0.3">
      <c r="A19" s="18">
        <f t="shared" si="7"/>
        <v>1.953125</v>
      </c>
      <c r="B19" s="18">
        <v>0</v>
      </c>
      <c r="C19" s="32">
        <f t="shared" si="4"/>
        <v>6.1112222444488902</v>
      </c>
      <c r="D19" s="9">
        <f t="shared" si="5"/>
        <v>6.0683473785583502</v>
      </c>
      <c r="E19" s="9">
        <f t="shared" si="6"/>
        <v>6.1960096184299189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36.266387209024629</v>
      </c>
      <c r="N19" s="1">
        <f>I59</f>
        <v>2.9013109767219705</v>
      </c>
      <c r="P19">
        <f t="shared" si="8"/>
        <v>1.2508731189160247</v>
      </c>
      <c r="Q19">
        <f t="shared" ref="Q19:Q23" si="10">N19/$N$23</f>
        <v>0.48550626285423432</v>
      </c>
      <c r="R19">
        <f t="shared" si="9"/>
        <v>1.7363793817702591</v>
      </c>
      <c r="T19" s="33" t="s">
        <v>59</v>
      </c>
      <c r="U19" s="33">
        <v>9996</v>
      </c>
      <c r="V19" s="33">
        <v>5</v>
      </c>
      <c r="W19" s="34">
        <v>5.0020008003201284E-2</v>
      </c>
    </row>
    <row r="20" spans="1:23" ht="15.6" x14ac:dyDescent="0.3">
      <c r="A20" s="18">
        <f t="shared" si="7"/>
        <v>0.9765625</v>
      </c>
      <c r="B20" s="18">
        <v>0</v>
      </c>
      <c r="C20" s="32">
        <f t="shared" si="4"/>
        <v>6.2525010004001595</v>
      </c>
      <c r="D20" s="9">
        <f t="shared" si="5"/>
        <v>6.2096261345096195</v>
      </c>
      <c r="E20" s="9">
        <f t="shared" si="6"/>
        <v>4.012134794256383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29.196570413236572</v>
      </c>
      <c r="N20" s="1">
        <f>I77</f>
        <v>4.6714512661178507</v>
      </c>
      <c r="P20">
        <f t="shared" si="8"/>
        <v>1.0070262826005596</v>
      </c>
      <c r="Q20">
        <f t="shared" si="10"/>
        <v>0.78172207823136119</v>
      </c>
      <c r="R20">
        <f t="shared" si="9"/>
        <v>1.7887483608319208</v>
      </c>
      <c r="T20" s="33" t="s">
        <v>60</v>
      </c>
      <c r="U20" s="33">
        <v>9996</v>
      </c>
      <c r="V20" s="33">
        <v>3</v>
      </c>
      <c r="W20" s="34">
        <v>3.0012004801920768E-2</v>
      </c>
    </row>
    <row r="21" spans="1:23" ht="15.6" x14ac:dyDescent="0.3">
      <c r="A21" s="18">
        <v>0</v>
      </c>
      <c r="B21" s="18">
        <v>0</v>
      </c>
      <c r="C21" s="32">
        <f t="shared" si="4"/>
        <v>6.0406040604060411</v>
      </c>
      <c r="D21" s="9">
        <f t="shared" si="5"/>
        <v>5.9977291945155011</v>
      </c>
      <c r="E21" s="9">
        <f t="shared" si="6"/>
        <v>7.2876194165316681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19.353083707869828</v>
      </c>
      <c r="N21" s="1">
        <f>I95</f>
        <v>6.192986786518345</v>
      </c>
      <c r="P21">
        <f t="shared" si="8"/>
        <v>0.66751209704952319</v>
      </c>
      <c r="Q21">
        <f t="shared" si="10"/>
        <v>1.03633629581663</v>
      </c>
      <c r="R21">
        <f t="shared" si="9"/>
        <v>1.7038483928661532</v>
      </c>
      <c r="T21" s="33" t="s">
        <v>61</v>
      </c>
      <c r="U21" s="33">
        <v>9999</v>
      </c>
      <c r="V21" s="33">
        <v>4</v>
      </c>
      <c r="W21" s="34">
        <v>4.0004000400040006E-2</v>
      </c>
    </row>
    <row r="22" spans="1:23" ht="15.6" x14ac:dyDescent="0.3">
      <c r="A22" s="18">
        <v>0</v>
      </c>
      <c r="B22" s="18">
        <v>0</v>
      </c>
      <c r="C22" s="32">
        <f t="shared" si="4"/>
        <v>4.902941765059035</v>
      </c>
      <c r="D22" s="9">
        <f t="shared" si="5"/>
        <v>4.860066899168495</v>
      </c>
      <c r="E22" s="9">
        <f t="shared" si="6"/>
        <v>24.873505054403342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10.318309007474221</v>
      </c>
      <c r="N22" s="1">
        <f>I113</f>
        <v>6.6037177647835019</v>
      </c>
      <c r="P22">
        <f t="shared" si="8"/>
        <v>0.35589140147124448</v>
      </c>
      <c r="Q22">
        <f t="shared" si="10"/>
        <v>1.1050681428664368</v>
      </c>
      <c r="R22">
        <f t="shared" si="9"/>
        <v>1.4609595443376813</v>
      </c>
      <c r="T22" s="33" t="s">
        <v>62</v>
      </c>
      <c r="U22" s="33">
        <v>9994</v>
      </c>
      <c r="V22" s="33">
        <v>146</v>
      </c>
      <c r="W22" s="34">
        <v>1.4608765259155494</v>
      </c>
    </row>
    <row r="23" spans="1:23" ht="15.6" x14ac:dyDescent="0.3">
      <c r="B23" s="23" t="s">
        <v>5</v>
      </c>
      <c r="C23" s="23">
        <f>$B$5</f>
        <v>6.5120531533747945</v>
      </c>
      <c r="D23" s="9">
        <f t="shared" si="5"/>
        <v>6.4691782874842545</v>
      </c>
      <c r="E23" s="9">
        <f t="shared" si="6"/>
        <v>0</v>
      </c>
      <c r="F23" s="13">
        <f>SUM(F11:F21)</f>
        <v>16.558519676883968</v>
      </c>
      <c r="G23" s="12">
        <f>SUM(G11:G22)</f>
        <v>28.992858396743046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5.9758466547177038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63</v>
      </c>
      <c r="U23" s="33">
        <v>9984</v>
      </c>
      <c r="V23" s="33">
        <v>460</v>
      </c>
      <c r="W23" s="34">
        <v>4.6073717948717956</v>
      </c>
    </row>
    <row r="24" spans="1:23" x14ac:dyDescent="0.25">
      <c r="D24" s="16"/>
      <c r="E24" s="16"/>
      <c r="F24" s="16"/>
      <c r="G24" s="16"/>
      <c r="T24" s="33" t="s">
        <v>64</v>
      </c>
      <c r="U24" s="33">
        <v>10000</v>
      </c>
      <c r="V24" s="33">
        <v>549</v>
      </c>
      <c r="W24" s="34">
        <v>5.4899999999999993</v>
      </c>
    </row>
    <row r="25" spans="1:23" x14ac:dyDescent="0.25">
      <c r="T25" s="33" t="s">
        <v>65</v>
      </c>
      <c r="U25" s="33">
        <v>9998</v>
      </c>
      <c r="V25" s="33">
        <v>622</v>
      </c>
      <c r="W25" s="34">
        <v>6.2212442488497697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66</v>
      </c>
      <c r="U26" s="33">
        <v>9998</v>
      </c>
      <c r="V26" s="33">
        <v>591</v>
      </c>
      <c r="W26" s="34">
        <v>5.9111822364472895</v>
      </c>
    </row>
    <row r="27" spans="1:23" ht="15.6" x14ac:dyDescent="0.3">
      <c r="B27" s="23"/>
      <c r="C27" s="23"/>
      <c r="D27" s="3"/>
      <c r="E27" s="3"/>
      <c r="F27" s="44" t="str">
        <f>F9</f>
        <v>ADQ</v>
      </c>
      <c r="G27" s="44"/>
      <c r="H27" s="45" t="str">
        <f>H9</f>
        <v>DHA</v>
      </c>
      <c r="I27" s="45"/>
      <c r="M27" s="43" t="s">
        <v>31</v>
      </c>
      <c r="N27" s="43"/>
      <c r="P27" s="43" t="s">
        <v>32</v>
      </c>
      <c r="Q27" s="43"/>
      <c r="T27" s="33" t="s">
        <v>67</v>
      </c>
      <c r="U27" s="33">
        <v>9997</v>
      </c>
      <c r="V27" s="33">
        <v>638</v>
      </c>
      <c r="W27" s="34">
        <v>6.3819145743723116</v>
      </c>
    </row>
    <row r="28" spans="1:23" ht="15.6" x14ac:dyDescent="0.3">
      <c r="A28" s="7" t="str">
        <f>A10</f>
        <v>ADQ (nM)</v>
      </c>
      <c r="B28" s="30" t="str">
        <f>B10</f>
        <v>DHA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ADQ (nM)</v>
      </c>
      <c r="N28" s="21" t="str">
        <f>B10</f>
        <v>DHA (nM)</v>
      </c>
      <c r="P28" s="25" t="str">
        <f>B2</f>
        <v>ADQ</v>
      </c>
      <c r="Q28" s="25" t="str">
        <f>C2</f>
        <v>DHA</v>
      </c>
      <c r="R28" s="38" t="s">
        <v>19</v>
      </c>
      <c r="T28" s="33" t="s">
        <v>68</v>
      </c>
      <c r="U28" s="33">
        <v>9995</v>
      </c>
      <c r="V28" s="33">
        <v>604</v>
      </c>
      <c r="W28" s="34">
        <v>6.0430215107553771</v>
      </c>
    </row>
    <row r="29" spans="1:23" ht="15.6" x14ac:dyDescent="0.3">
      <c r="A29" s="18">
        <f>A11*0.8</f>
        <v>400</v>
      </c>
      <c r="B29" s="17">
        <f>B119*0.2</f>
        <v>16</v>
      </c>
      <c r="C29" s="32">
        <f>W18</f>
        <v>4.0020010005002507E-2</v>
      </c>
      <c r="D29" s="9">
        <f>C29-$B$4</f>
        <v>-2.8548558855375702E-3</v>
      </c>
      <c r="E29" s="9">
        <f>(($D$23-D29)/$D$23)*100</f>
        <v>100.04413011604673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7</v>
      </c>
      <c r="M29" s="2">
        <f>F23</f>
        <v>16.558519676883968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69</v>
      </c>
      <c r="U29" s="33">
        <v>9997</v>
      </c>
      <c r="V29" s="33">
        <v>453</v>
      </c>
      <c r="W29" s="34">
        <v>4.5313594078223467</v>
      </c>
    </row>
    <row r="30" spans="1:23" ht="15.6" x14ac:dyDescent="0.3">
      <c r="A30" s="18">
        <f>A29/2</f>
        <v>200</v>
      </c>
      <c r="B30" s="18">
        <f>B29/2</f>
        <v>8</v>
      </c>
      <c r="C30" s="32">
        <f t="shared" ref="C30:C40" si="15">W19</f>
        <v>5.0020008003201284E-2</v>
      </c>
      <c r="D30" s="9">
        <f t="shared" ref="D30:D41" si="16">C30-$B$4</f>
        <v>7.1451421126612069E-3</v>
      </c>
      <c r="E30" s="9">
        <f t="shared" ref="E30:E41" si="17">(($D$23-D30)/$D$23)*100</f>
        <v>99.889551009492422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17.783290103596297</v>
      </c>
      <c r="N30" s="1">
        <f>H41</f>
        <v>0.71133160414385188</v>
      </c>
      <c r="P30" s="42">
        <f>M30/$M$29</f>
        <v>1.0739661787775712</v>
      </c>
      <c r="Q30" s="42">
        <f>N30/$N$35</f>
        <v>0.29713052995122435</v>
      </c>
      <c r="R30">
        <f t="shared" ref="R30:R35" si="18">P30+Q30</f>
        <v>1.3710967087287955</v>
      </c>
      <c r="T30" s="33" t="s">
        <v>70</v>
      </c>
      <c r="U30" s="33">
        <v>9995</v>
      </c>
      <c r="V30" s="33">
        <v>3</v>
      </c>
      <c r="W30" s="34">
        <v>3.0015007503751873E-2</v>
      </c>
    </row>
    <row r="31" spans="1:23" ht="15.6" x14ac:dyDescent="0.3">
      <c r="A31" s="18">
        <f t="shared" ref="A31:B38" si="19">A30/2</f>
        <v>100</v>
      </c>
      <c r="B31" s="18">
        <f t="shared" si="19"/>
        <v>4</v>
      </c>
      <c r="C31" s="32">
        <f t="shared" si="15"/>
        <v>3.0012004801920768E-2</v>
      </c>
      <c r="D31" s="9">
        <f t="shared" si="16"/>
        <v>-1.286286108861931E-2</v>
      </c>
      <c r="E31" s="9">
        <f t="shared" si="17"/>
        <v>100.19883299728352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9</v>
      </c>
      <c r="L31" s="6" t="s">
        <v>10</v>
      </c>
      <c r="M31" s="2">
        <f>F59</f>
        <v>17.268745026952232</v>
      </c>
      <c r="N31" s="1">
        <f>H59</f>
        <v>1.3814996021561785</v>
      </c>
      <c r="P31" s="42">
        <f>M31/$M$29</f>
        <v>1.0428918383966264</v>
      </c>
      <c r="Q31" s="42">
        <f t="shared" ref="Q31:Q35" si="20">N31/$N$35</f>
        <v>0.57706659808841954</v>
      </c>
      <c r="R31">
        <f t="shared" si="18"/>
        <v>1.6199584364850459</v>
      </c>
      <c r="T31" s="33" t="s">
        <v>71</v>
      </c>
      <c r="U31" s="33">
        <v>9995</v>
      </c>
      <c r="V31" s="33">
        <v>7</v>
      </c>
      <c r="W31" s="34">
        <v>7.0035017508754377E-2</v>
      </c>
    </row>
    <row r="32" spans="1:23" ht="15.6" x14ac:dyDescent="0.3">
      <c r="A32" s="18">
        <f t="shared" si="19"/>
        <v>50</v>
      </c>
      <c r="B32" s="18">
        <f t="shared" si="19"/>
        <v>2</v>
      </c>
      <c r="C32" s="32">
        <f t="shared" si="15"/>
        <v>4.0004000400040006E-2</v>
      </c>
      <c r="D32" s="9">
        <f t="shared" si="16"/>
        <v>-2.8708654905000713E-3</v>
      </c>
      <c r="E32" s="9">
        <f t="shared" si="17"/>
        <v>100.04437759113942</v>
      </c>
      <c r="F32" s="13" t="str">
        <f t="shared" si="11"/>
        <v/>
      </c>
      <c r="G32" s="12">
        <f t="shared" si="12"/>
        <v>38.567083208200287</v>
      </c>
      <c r="H32" s="25" t="str">
        <f t="shared" si="13"/>
        <v/>
      </c>
      <c r="I32" s="25">
        <f t="shared" si="14"/>
        <v>1.5426833283280112</v>
      </c>
      <c r="K32" s="4" t="s">
        <v>11</v>
      </c>
      <c r="L32" s="6" t="s">
        <v>12</v>
      </c>
      <c r="M32" s="1">
        <f>F77</f>
        <v>14.51805559261166</v>
      </c>
      <c r="N32" s="1">
        <f>H77</f>
        <v>2.3228888948178654</v>
      </c>
      <c r="P32" s="42">
        <f>M32/$M$29</f>
        <v>0.87677255430503021</v>
      </c>
      <c r="Q32" s="42">
        <f t="shared" si="20"/>
        <v>0.97029459160016107</v>
      </c>
      <c r="R32">
        <f t="shared" si="18"/>
        <v>1.8470671459051913</v>
      </c>
      <c r="T32" s="33" t="s">
        <v>72</v>
      </c>
      <c r="U32" s="33">
        <v>9999</v>
      </c>
      <c r="V32" s="33">
        <v>6</v>
      </c>
      <c r="W32" s="34">
        <v>6.0006000600060012E-2</v>
      </c>
    </row>
    <row r="33" spans="1:23" ht="15.6" x14ac:dyDescent="0.3">
      <c r="A33" s="18">
        <f t="shared" si="19"/>
        <v>25</v>
      </c>
      <c r="B33" s="18">
        <f t="shared" si="19"/>
        <v>1</v>
      </c>
      <c r="C33" s="32">
        <f t="shared" si="15"/>
        <v>1.4608765259155494</v>
      </c>
      <c r="D33" s="9">
        <f t="shared" si="16"/>
        <v>1.4180016600250094</v>
      </c>
      <c r="E33" s="9">
        <f t="shared" si="17"/>
        <v>78.080652642262478</v>
      </c>
      <c r="F33" s="13">
        <f t="shared" si="11"/>
        <v>17.783290103596297</v>
      </c>
      <c r="G33" s="12" t="str">
        <f t="shared" si="12"/>
        <v/>
      </c>
      <c r="H33" s="25">
        <f t="shared" si="13"/>
        <v>0.71133160414385188</v>
      </c>
      <c r="I33" s="25" t="str">
        <f t="shared" si="14"/>
        <v/>
      </c>
      <c r="K33" s="4" t="s">
        <v>13</v>
      </c>
      <c r="L33" s="6" t="s">
        <v>14</v>
      </c>
      <c r="M33" s="1">
        <f>F95</f>
        <v>7.9862862149256397</v>
      </c>
      <c r="N33" s="1">
        <f>H95</f>
        <v>2.555611588776205</v>
      </c>
      <c r="P33" s="42">
        <f t="shared" ref="P33:P35" si="21">M33/$M$29</f>
        <v>0.48230677444401376</v>
      </c>
      <c r="Q33" s="42">
        <f t="shared" si="20"/>
        <v>1.0675052553534534</v>
      </c>
      <c r="R33">
        <f t="shared" si="18"/>
        <v>1.5498120297974671</v>
      </c>
      <c r="T33" s="33" t="s">
        <v>73</v>
      </c>
      <c r="U33" s="33">
        <v>9995</v>
      </c>
      <c r="V33" s="33">
        <v>17</v>
      </c>
      <c r="W33" s="34">
        <v>0.17008504252126064</v>
      </c>
    </row>
    <row r="34" spans="1:23" ht="15.6" x14ac:dyDescent="0.3">
      <c r="A34" s="18">
        <f t="shared" si="19"/>
        <v>12.5</v>
      </c>
      <c r="B34" s="18">
        <f t="shared" si="19"/>
        <v>0.5</v>
      </c>
      <c r="C34" s="32">
        <f t="shared" si="15"/>
        <v>4.6073717948717956</v>
      </c>
      <c r="D34" s="9">
        <f t="shared" si="16"/>
        <v>4.5644969289812556</v>
      </c>
      <c r="E34" s="9">
        <f t="shared" si="17"/>
        <v>29.442400160588168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4.267431544536409</v>
      </c>
      <c r="N34" s="1">
        <f>H113</f>
        <v>2.7311561885033022</v>
      </c>
      <c r="P34" s="42">
        <f>M34/$M$29</f>
        <v>0.25771817939098934</v>
      </c>
      <c r="Q34" s="42">
        <f t="shared" si="20"/>
        <v>1.1408320408401837</v>
      </c>
      <c r="R34">
        <f t="shared" si="18"/>
        <v>1.398550220231173</v>
      </c>
      <c r="T34" s="33" t="s">
        <v>74</v>
      </c>
      <c r="U34" s="33">
        <v>9996</v>
      </c>
      <c r="V34" s="33">
        <v>232</v>
      </c>
      <c r="W34" s="34">
        <v>2.3209283713485394</v>
      </c>
    </row>
    <row r="35" spans="1:23" ht="15.6" x14ac:dyDescent="0.3">
      <c r="A35" s="18">
        <f t="shared" si="19"/>
        <v>6.25</v>
      </c>
      <c r="B35" s="18">
        <f t="shared" si="19"/>
        <v>0.25</v>
      </c>
      <c r="C35" s="32">
        <f t="shared" si="15"/>
        <v>5.4899999999999993</v>
      </c>
      <c r="D35" s="9">
        <f t="shared" si="16"/>
        <v>5.4471251341094593</v>
      </c>
      <c r="E35" s="9">
        <f t="shared" si="17"/>
        <v>15.798809492577041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2.3940037540424437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75</v>
      </c>
      <c r="U35" s="33">
        <v>10000</v>
      </c>
      <c r="V35" s="33">
        <v>526</v>
      </c>
      <c r="W35" s="34">
        <v>5.26</v>
      </c>
    </row>
    <row r="36" spans="1:23" ht="15.6" x14ac:dyDescent="0.3">
      <c r="A36" s="18">
        <f t="shared" si="19"/>
        <v>3.125</v>
      </c>
      <c r="B36" s="18">
        <f t="shared" si="19"/>
        <v>0.125</v>
      </c>
      <c r="C36" s="32">
        <f t="shared" si="15"/>
        <v>6.2212442488497697</v>
      </c>
      <c r="D36" s="9">
        <f t="shared" si="16"/>
        <v>6.1783693829592297</v>
      </c>
      <c r="E36" s="9">
        <f t="shared" si="17"/>
        <v>4.4952989638211855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AVERAGE(R30:R34)</f>
        <v>1.5572969082295345</v>
      </c>
      <c r="T36" s="33" t="s">
        <v>76</v>
      </c>
      <c r="U36" s="33">
        <v>9997</v>
      </c>
      <c r="V36" s="33">
        <v>564</v>
      </c>
      <c r="W36" s="34">
        <v>5.6416925077523254</v>
      </c>
    </row>
    <row r="37" spans="1:23" ht="15.6" x14ac:dyDescent="0.3">
      <c r="A37" s="18">
        <f t="shared" si="19"/>
        <v>1.5625</v>
      </c>
      <c r="B37" s="18">
        <f t="shared" si="19"/>
        <v>6.25E-2</v>
      </c>
      <c r="C37" s="32">
        <f t="shared" si="15"/>
        <v>5.9111822364472895</v>
      </c>
      <c r="D37" s="9">
        <f t="shared" si="16"/>
        <v>5.8683073705567494</v>
      </c>
      <c r="E37" s="9">
        <f t="shared" si="17"/>
        <v>9.2882108086276407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77</v>
      </c>
      <c r="U37" s="33">
        <v>9998</v>
      </c>
      <c r="V37" s="33">
        <v>624</v>
      </c>
      <c r="W37" s="34">
        <v>6.2412482496499297</v>
      </c>
    </row>
    <row r="38" spans="1:23" ht="15.6" x14ac:dyDescent="0.3">
      <c r="A38" s="18">
        <f t="shared" si="19"/>
        <v>0.78125</v>
      </c>
      <c r="B38" s="18">
        <f t="shared" si="19"/>
        <v>3.125E-2</v>
      </c>
      <c r="C38" s="32">
        <f t="shared" si="15"/>
        <v>6.3819145743723116</v>
      </c>
      <c r="D38" s="9">
        <f t="shared" si="16"/>
        <v>6.3390397084817716</v>
      </c>
      <c r="E38" s="9">
        <f t="shared" si="17"/>
        <v>2.0116709297417037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78</v>
      </c>
      <c r="U38" s="33">
        <v>9999</v>
      </c>
      <c r="V38" s="33">
        <v>600</v>
      </c>
      <c r="W38" s="34">
        <v>6.0006000600060005</v>
      </c>
    </row>
    <row r="39" spans="1:23" ht="15.6" x14ac:dyDescent="0.3">
      <c r="A39" s="18">
        <v>0</v>
      </c>
      <c r="B39" s="18">
        <v>0</v>
      </c>
      <c r="C39" s="32">
        <f t="shared" si="15"/>
        <v>6.0430215107553771</v>
      </c>
      <c r="D39" s="9">
        <f t="shared" si="16"/>
        <v>6.0001466448648371</v>
      </c>
      <c r="E39" s="9">
        <f t="shared" si="17"/>
        <v>7.2502506775372133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79</v>
      </c>
      <c r="U39" s="33">
        <v>9997</v>
      </c>
      <c r="V39" s="33">
        <v>626</v>
      </c>
      <c r="W39" s="34">
        <v>6.2618785635690708</v>
      </c>
    </row>
    <row r="40" spans="1:23" ht="15.6" x14ac:dyDescent="0.3">
      <c r="A40" s="18">
        <v>0</v>
      </c>
      <c r="B40" s="17">
        <v>0</v>
      </c>
      <c r="C40" s="32">
        <f t="shared" si="15"/>
        <v>4.5313594078223467</v>
      </c>
      <c r="D40" s="9">
        <f t="shared" si="16"/>
        <v>4.4884845419318067</v>
      </c>
      <c r="E40" s="9">
        <f t="shared" si="17"/>
        <v>30.617393083514838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s="33" t="s">
        <v>80</v>
      </c>
      <c r="U40" s="33">
        <v>9997</v>
      </c>
      <c r="V40" s="33">
        <v>615</v>
      </c>
      <c r="W40" s="34">
        <v>6.1518455536661003</v>
      </c>
    </row>
    <row r="41" spans="1:23" ht="15.6" x14ac:dyDescent="0.3">
      <c r="B41" s="23" t="s">
        <v>5</v>
      </c>
      <c r="C41" s="23">
        <f>$B$5</f>
        <v>6.5120531533747945</v>
      </c>
      <c r="D41" s="9">
        <f t="shared" si="16"/>
        <v>6.4691782874842545</v>
      </c>
      <c r="E41" s="9">
        <f t="shared" si="17"/>
        <v>0</v>
      </c>
      <c r="F41" s="13">
        <f>SUM(F29:F40)</f>
        <v>17.783290103596297</v>
      </c>
      <c r="G41" s="12">
        <f>SUM(G29:G40)</f>
        <v>38.567083208200287</v>
      </c>
      <c r="H41" s="25">
        <f>SUM(H29:H40)</f>
        <v>0.71133160414385188</v>
      </c>
      <c r="I41" s="25">
        <f>SUM(I29:I40)</f>
        <v>1.5426833283280112</v>
      </c>
      <c r="T41" s="33" t="s">
        <v>81</v>
      </c>
      <c r="U41" s="33">
        <v>9997</v>
      </c>
      <c r="V41" s="33">
        <v>440</v>
      </c>
      <c r="W41" s="34">
        <v>4.4013203961188356</v>
      </c>
    </row>
    <row r="42" spans="1:23" x14ac:dyDescent="0.25">
      <c r="T42" s="33" t="s">
        <v>82</v>
      </c>
      <c r="U42" s="33">
        <v>9996</v>
      </c>
      <c r="V42" s="33">
        <v>2</v>
      </c>
      <c r="W42" s="34">
        <v>2.0008003201280513E-2</v>
      </c>
    </row>
    <row r="43" spans="1:23" x14ac:dyDescent="0.25">
      <c r="T43" s="33" t="s">
        <v>83</v>
      </c>
      <c r="U43" s="33">
        <v>9997</v>
      </c>
      <c r="V43" s="33">
        <v>5</v>
      </c>
      <c r="W43" s="34">
        <v>5.0015004501350407E-2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84</v>
      </c>
      <c r="U44" s="33">
        <v>9996</v>
      </c>
      <c r="V44" s="33">
        <v>8</v>
      </c>
      <c r="W44" s="34">
        <v>8.0032012805122052E-2</v>
      </c>
    </row>
    <row r="45" spans="1:23" ht="15.6" x14ac:dyDescent="0.3">
      <c r="B45" s="23"/>
      <c r="C45" s="23"/>
      <c r="D45" s="3"/>
      <c r="E45" s="3"/>
      <c r="F45" s="44" t="str">
        <f>F9</f>
        <v>ADQ</v>
      </c>
      <c r="G45" s="44"/>
      <c r="H45" s="45" t="str">
        <f>H27</f>
        <v>DHA</v>
      </c>
      <c r="I45" s="45"/>
      <c r="T45" s="33" t="s">
        <v>85</v>
      </c>
      <c r="U45" s="33">
        <v>9998</v>
      </c>
      <c r="V45" s="33">
        <v>34</v>
      </c>
      <c r="W45" s="34">
        <v>0.34006801360272054</v>
      </c>
    </row>
    <row r="46" spans="1:23" ht="15.6" x14ac:dyDescent="0.3">
      <c r="A46" s="7" t="str">
        <f>A10</f>
        <v>ADQ (nM)</v>
      </c>
      <c r="B46" s="30" t="str">
        <f>B28</f>
        <v>DHA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86</v>
      </c>
      <c r="U46" s="33">
        <v>9996</v>
      </c>
      <c r="V46" s="33">
        <v>300</v>
      </c>
      <c r="W46" s="34">
        <v>3.0012004801920766</v>
      </c>
    </row>
    <row r="47" spans="1:23" ht="15.6" x14ac:dyDescent="0.3">
      <c r="A47" s="18">
        <f>A11*0.66</f>
        <v>330</v>
      </c>
      <c r="B47" s="17">
        <f>B119*0.33</f>
        <v>26.400000000000002</v>
      </c>
      <c r="C47" s="32">
        <f>W30</f>
        <v>3.0015007503751873E-2</v>
      </c>
      <c r="D47" s="9">
        <f>C47-$B$4</f>
        <v>-1.2859858386788204E-2</v>
      </c>
      <c r="E47" s="9">
        <f>(($D$23-D47)/$D$23)*100</f>
        <v>100.19878658177758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s="33" t="s">
        <v>87</v>
      </c>
      <c r="U47" s="33">
        <v>9998</v>
      </c>
      <c r="V47" s="33">
        <v>495</v>
      </c>
      <c r="W47" s="34">
        <v>4.9509901980396078</v>
      </c>
    </row>
    <row r="48" spans="1:23" ht="15.6" x14ac:dyDescent="0.3">
      <c r="A48" s="18">
        <f>A47/2</f>
        <v>165</v>
      </c>
      <c r="B48" s="18">
        <f>B47/2</f>
        <v>13.200000000000001</v>
      </c>
      <c r="C48" s="32">
        <f t="shared" ref="C48:C58" si="26">W31</f>
        <v>7.0035017508754377E-2</v>
      </c>
      <c r="D48" s="9">
        <f t="shared" ref="D48:D59" si="27">C48-$B$4</f>
        <v>2.71601516182143E-2</v>
      </c>
      <c r="E48" s="9">
        <f t="shared" ref="E48:E59" si="28">(($D$23-D48)/$D$23)*100</f>
        <v>99.580160718854188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88</v>
      </c>
      <c r="U48" s="33">
        <v>9995</v>
      </c>
      <c r="V48" s="33">
        <v>612</v>
      </c>
      <c r="W48" s="34">
        <v>6.1230615307653826</v>
      </c>
    </row>
    <row r="49" spans="1:23" ht="15.6" x14ac:dyDescent="0.3">
      <c r="A49" s="18">
        <f t="shared" ref="A49:B56" si="29">A48/2</f>
        <v>82.5</v>
      </c>
      <c r="B49" s="18">
        <f t="shared" si="29"/>
        <v>6.6000000000000005</v>
      </c>
      <c r="C49" s="32">
        <f t="shared" si="26"/>
        <v>6.0006000600060012E-2</v>
      </c>
      <c r="D49" s="9">
        <f t="shared" si="27"/>
        <v>1.7131134709519935E-2</v>
      </c>
      <c r="E49" s="9">
        <f t="shared" si="28"/>
        <v>99.735188397224064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s="33" t="s">
        <v>89</v>
      </c>
      <c r="U49" s="33">
        <v>9997</v>
      </c>
      <c r="V49" s="33">
        <v>675</v>
      </c>
      <c r="W49" s="34">
        <v>6.7520256076823051</v>
      </c>
    </row>
    <row r="50" spans="1:23" ht="15.6" x14ac:dyDescent="0.3">
      <c r="A50" s="18">
        <f t="shared" si="29"/>
        <v>41.25</v>
      </c>
      <c r="B50" s="18">
        <f t="shared" si="29"/>
        <v>3.3000000000000003</v>
      </c>
      <c r="C50" s="32">
        <f t="shared" si="26"/>
        <v>0.17008504252126064</v>
      </c>
      <c r="D50" s="9">
        <f t="shared" si="27"/>
        <v>0.12721017663072057</v>
      </c>
      <c r="E50" s="9">
        <f t="shared" si="28"/>
        <v>98.033596061545708</v>
      </c>
      <c r="F50" s="13" t="str">
        <f t="shared" si="22"/>
        <v/>
      </c>
      <c r="G50" s="12">
        <f t="shared" si="23"/>
        <v>36.266387209024629</v>
      </c>
      <c r="H50" s="25" t="str">
        <f t="shared" si="24"/>
        <v/>
      </c>
      <c r="I50" s="25">
        <f t="shared" si="25"/>
        <v>2.9013109767219705</v>
      </c>
      <c r="T50" s="33" t="s">
        <v>90</v>
      </c>
      <c r="U50" s="33">
        <v>10000</v>
      </c>
      <c r="V50" s="33">
        <v>662</v>
      </c>
      <c r="W50" s="34">
        <v>6.6199999999999992</v>
      </c>
    </row>
    <row r="51" spans="1:23" ht="15.6" x14ac:dyDescent="0.3">
      <c r="A51" s="18">
        <f t="shared" si="29"/>
        <v>20.625</v>
      </c>
      <c r="B51" s="18">
        <f t="shared" si="29"/>
        <v>1.6500000000000001</v>
      </c>
      <c r="C51" s="32">
        <f t="shared" si="26"/>
        <v>2.3209283713485394</v>
      </c>
      <c r="D51" s="9">
        <f t="shared" si="27"/>
        <v>2.2780535054579993</v>
      </c>
      <c r="E51" s="9">
        <f t="shared" si="28"/>
        <v>64.786045395204397</v>
      </c>
      <c r="F51" s="13">
        <f t="shared" si="22"/>
        <v>17.268745026952232</v>
      </c>
      <c r="G51" s="12" t="str">
        <f t="shared" si="23"/>
        <v/>
      </c>
      <c r="H51" s="25">
        <f t="shared" si="24"/>
        <v>1.3814996021561785</v>
      </c>
      <c r="I51" s="25" t="str">
        <f t="shared" si="25"/>
        <v/>
      </c>
      <c r="T51" s="33" t="s">
        <v>91</v>
      </c>
      <c r="U51" s="33">
        <v>9998</v>
      </c>
      <c r="V51" s="33">
        <v>661</v>
      </c>
      <c r="W51" s="34">
        <v>6.6113222644528902</v>
      </c>
    </row>
    <row r="52" spans="1:23" ht="15.6" x14ac:dyDescent="0.3">
      <c r="A52" s="18">
        <f t="shared" si="29"/>
        <v>10.3125</v>
      </c>
      <c r="B52" s="18">
        <f t="shared" si="29"/>
        <v>0.82500000000000007</v>
      </c>
      <c r="C52" s="32">
        <f t="shared" si="26"/>
        <v>5.26</v>
      </c>
      <c r="D52" s="9">
        <f t="shared" si="27"/>
        <v>5.2171251341094598</v>
      </c>
      <c r="E52" s="9">
        <f t="shared" si="28"/>
        <v>19.354129655030661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92</v>
      </c>
      <c r="U52" s="33">
        <v>9997</v>
      </c>
      <c r="V52" s="33">
        <v>684</v>
      </c>
      <c r="W52" s="34">
        <v>6.8420526157847359</v>
      </c>
    </row>
    <row r="53" spans="1:23" ht="15.6" x14ac:dyDescent="0.3">
      <c r="A53" s="18">
        <f t="shared" si="29"/>
        <v>5.15625</v>
      </c>
      <c r="B53" s="18">
        <f t="shared" si="29"/>
        <v>0.41250000000000003</v>
      </c>
      <c r="C53" s="32">
        <f t="shared" si="26"/>
        <v>5.6416925077523254</v>
      </c>
      <c r="D53" s="9">
        <f t="shared" si="27"/>
        <v>5.5988176418617854</v>
      </c>
      <c r="E53" s="9">
        <f t="shared" si="28"/>
        <v>13.453959791250961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93</v>
      </c>
      <c r="U53" s="33">
        <v>9998</v>
      </c>
      <c r="V53" s="33">
        <v>565</v>
      </c>
      <c r="W53" s="34">
        <v>5.6511302260452094</v>
      </c>
    </row>
    <row r="54" spans="1:23" ht="15.6" x14ac:dyDescent="0.3">
      <c r="A54" s="18">
        <f t="shared" si="29"/>
        <v>2.578125</v>
      </c>
      <c r="B54" s="18">
        <f t="shared" si="29"/>
        <v>0.20625000000000002</v>
      </c>
      <c r="C54" s="32">
        <f t="shared" si="26"/>
        <v>6.2412482496499297</v>
      </c>
      <c r="D54" s="9">
        <f t="shared" si="27"/>
        <v>6.1983733837593897</v>
      </c>
      <c r="E54" s="9">
        <f t="shared" si="28"/>
        <v>4.1860788448014139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94</v>
      </c>
      <c r="U54" s="33">
        <v>9996</v>
      </c>
      <c r="V54" s="33">
        <v>8</v>
      </c>
      <c r="W54" s="34">
        <v>8.0032012805122052E-2</v>
      </c>
    </row>
    <row r="55" spans="1:23" ht="15.6" x14ac:dyDescent="0.3">
      <c r="A55" s="18">
        <f t="shared" si="29"/>
        <v>1.2890625</v>
      </c>
      <c r="B55" s="18">
        <f t="shared" si="29"/>
        <v>0.10312500000000001</v>
      </c>
      <c r="C55" s="32">
        <f t="shared" si="26"/>
        <v>6.0006000600060005</v>
      </c>
      <c r="D55" s="9">
        <f t="shared" si="27"/>
        <v>5.9577251941154605</v>
      </c>
      <c r="E55" s="9">
        <f t="shared" si="28"/>
        <v>7.9059978043623955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95</v>
      </c>
      <c r="U55" s="33">
        <v>9996</v>
      </c>
      <c r="V55" s="33">
        <v>3</v>
      </c>
      <c r="W55" s="34">
        <v>3.0012004801920768E-2</v>
      </c>
    </row>
    <row r="56" spans="1:23" ht="15.6" x14ac:dyDescent="0.3">
      <c r="A56" s="18">
        <f t="shared" si="29"/>
        <v>0.64453125</v>
      </c>
      <c r="B56" s="18">
        <f t="shared" si="29"/>
        <v>5.1562500000000004E-2</v>
      </c>
      <c r="C56" s="32">
        <f t="shared" si="26"/>
        <v>6.2618785635690708</v>
      </c>
      <c r="D56" s="9">
        <f t="shared" si="27"/>
        <v>6.2190036976785308</v>
      </c>
      <c r="E56" s="9">
        <f t="shared" si="28"/>
        <v>3.8671772316080664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96</v>
      </c>
      <c r="U56" s="33">
        <v>9993</v>
      </c>
      <c r="V56" s="33">
        <v>7</v>
      </c>
      <c r="W56" s="34">
        <v>7.0049034324026815E-2</v>
      </c>
    </row>
    <row r="57" spans="1:23" ht="15.6" x14ac:dyDescent="0.3">
      <c r="A57" s="18">
        <v>0</v>
      </c>
      <c r="B57" s="18">
        <v>0</v>
      </c>
      <c r="C57" s="32">
        <f t="shared" si="26"/>
        <v>6.1518455536661003</v>
      </c>
      <c r="D57" s="9">
        <f t="shared" si="27"/>
        <v>6.1089706877755603</v>
      </c>
      <c r="E57" s="9">
        <f t="shared" si="28"/>
        <v>5.5680580083188955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97</v>
      </c>
      <c r="U57" s="33">
        <v>9994</v>
      </c>
      <c r="V57" s="33">
        <v>46</v>
      </c>
      <c r="W57" s="34">
        <v>0.46027616569941965</v>
      </c>
    </row>
    <row r="58" spans="1:23" ht="15.6" x14ac:dyDescent="0.3">
      <c r="A58" s="18">
        <v>0</v>
      </c>
      <c r="B58" s="17">
        <v>0</v>
      </c>
      <c r="C58" s="32">
        <f t="shared" si="26"/>
        <v>4.4013203961188356</v>
      </c>
      <c r="D58" s="9">
        <f t="shared" si="27"/>
        <v>4.3584455302282956</v>
      </c>
      <c r="E58" s="9">
        <f t="shared" si="28"/>
        <v>32.627524910536735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s="33" t="s">
        <v>98</v>
      </c>
      <c r="U58" s="33">
        <v>9995</v>
      </c>
      <c r="V58" s="33">
        <v>232</v>
      </c>
      <c r="W58" s="34">
        <v>2.3211605802901452</v>
      </c>
    </row>
    <row r="59" spans="1:23" ht="15.6" x14ac:dyDescent="0.3">
      <c r="B59" s="23" t="s">
        <v>5</v>
      </c>
      <c r="C59" s="23">
        <f>$B$5</f>
        <v>6.5120531533747945</v>
      </c>
      <c r="D59" s="9">
        <f t="shared" si="27"/>
        <v>6.4691782874842545</v>
      </c>
      <c r="E59" s="9">
        <f t="shared" si="28"/>
        <v>0</v>
      </c>
      <c r="F59" s="13">
        <f>SUM(F47:F58)</f>
        <v>17.268745026952232</v>
      </c>
      <c r="G59" s="12">
        <f>SUM(G47:G58)</f>
        <v>36.266387209024629</v>
      </c>
      <c r="H59" s="25">
        <f>SUM(H47:H58)</f>
        <v>1.3814996021561785</v>
      </c>
      <c r="I59" s="25">
        <f>SUM(I47:I58)</f>
        <v>2.9013109767219705</v>
      </c>
      <c r="T59" s="33" t="s">
        <v>99</v>
      </c>
      <c r="U59" s="33">
        <v>9998</v>
      </c>
      <c r="V59" s="33">
        <v>444</v>
      </c>
      <c r="W59" s="34">
        <v>4.4408881776355269</v>
      </c>
    </row>
    <row r="60" spans="1:23" x14ac:dyDescent="0.25">
      <c r="T60" s="33" t="s">
        <v>100</v>
      </c>
      <c r="U60" s="33">
        <v>9997</v>
      </c>
      <c r="V60" s="33">
        <v>591</v>
      </c>
      <c r="W60" s="34">
        <v>5.9117735320596179</v>
      </c>
    </row>
    <row r="61" spans="1:23" x14ac:dyDescent="0.25">
      <c r="T61" s="33" t="s">
        <v>101</v>
      </c>
      <c r="U61" s="33">
        <v>9995</v>
      </c>
      <c r="V61" s="33">
        <v>667</v>
      </c>
      <c r="W61" s="34">
        <v>6.6733366683341675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102</v>
      </c>
      <c r="U62" s="33">
        <v>9998</v>
      </c>
      <c r="V62" s="33">
        <v>698</v>
      </c>
      <c r="W62" s="34">
        <v>6.9813962792558515</v>
      </c>
    </row>
    <row r="63" spans="1:23" ht="15.6" x14ac:dyDescent="0.3">
      <c r="B63" s="23"/>
      <c r="C63" s="23"/>
      <c r="D63" s="3"/>
      <c r="E63" s="3"/>
      <c r="F63" s="44" t="str">
        <f>F9</f>
        <v>ADQ</v>
      </c>
      <c r="G63" s="44"/>
      <c r="H63" s="45" t="str">
        <f>H45</f>
        <v>DHA</v>
      </c>
      <c r="I63" s="45"/>
      <c r="T63" s="33" t="s">
        <v>103</v>
      </c>
      <c r="U63" s="33">
        <v>9998</v>
      </c>
      <c r="V63" s="33">
        <v>703</v>
      </c>
      <c r="W63" s="34">
        <v>7.0314062812562517</v>
      </c>
    </row>
    <row r="64" spans="1:23" ht="15.6" x14ac:dyDescent="0.3">
      <c r="A64" s="7" t="str">
        <f>A10</f>
        <v>ADQ (nM)</v>
      </c>
      <c r="B64" s="30" t="str">
        <f>B46</f>
        <v>DHA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104</v>
      </c>
      <c r="U64" s="33">
        <v>9997</v>
      </c>
      <c r="V64" s="33">
        <v>679</v>
      </c>
      <c r="W64" s="34">
        <v>6.7920376112833845</v>
      </c>
    </row>
    <row r="65" spans="1:23" ht="15.6" x14ac:dyDescent="0.3">
      <c r="A65" s="18">
        <f>A11*0.5</f>
        <v>250</v>
      </c>
      <c r="B65" s="17">
        <f>B119*0.5</f>
        <v>40</v>
      </c>
      <c r="C65" s="32">
        <f>W42</f>
        <v>2.0008003201280513E-2</v>
      </c>
      <c r="D65" s="9">
        <f>C65-$B$4</f>
        <v>-2.2866862689259564E-2</v>
      </c>
      <c r="E65" s="9">
        <f>(($D$23-D65)/$D$23)*100</f>
        <v>100.35347399117904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s="33" t="s">
        <v>105</v>
      </c>
      <c r="U65" s="33">
        <v>9998</v>
      </c>
      <c r="V65" s="33">
        <v>604</v>
      </c>
      <c r="W65" s="34">
        <v>6.0412082416483299</v>
      </c>
    </row>
    <row r="66" spans="1:23" ht="15.6" x14ac:dyDescent="0.3">
      <c r="A66" s="18">
        <f>A65/2</f>
        <v>125</v>
      </c>
      <c r="B66" s="18">
        <f>B65/2</f>
        <v>20</v>
      </c>
      <c r="C66" s="32">
        <f t="shared" ref="C66:C76" si="34">W43</f>
        <v>5.0015004501350407E-2</v>
      </c>
      <c r="D66" s="9">
        <f t="shared" ref="D66:D77" si="35">C66-$B$4</f>
        <v>7.1401386108103301E-3</v>
      </c>
      <c r="E66" s="9">
        <f t="shared" ref="E66:E77" si="36">(($D$23-D66)/$D$23)*100</f>
        <v>99.889628353192478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106</v>
      </c>
      <c r="U66" s="33">
        <v>9996</v>
      </c>
      <c r="V66" s="33">
        <v>5</v>
      </c>
      <c r="W66" s="34">
        <v>5.0020008003201284E-2</v>
      </c>
    </row>
    <row r="67" spans="1:23" ht="15.6" x14ac:dyDescent="0.3">
      <c r="A67" s="18">
        <f t="shared" ref="A67:B74" si="37">A66/2</f>
        <v>62.5</v>
      </c>
      <c r="B67" s="18">
        <f t="shared" si="37"/>
        <v>10</v>
      </c>
      <c r="C67" s="32">
        <f t="shared" si="34"/>
        <v>8.0032012805122052E-2</v>
      </c>
      <c r="D67" s="9">
        <f t="shared" si="35"/>
        <v>3.7157146914581975E-2</v>
      </c>
      <c r="E67" s="9">
        <f t="shared" si="36"/>
        <v>99.4256280278058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s="33" t="s">
        <v>107</v>
      </c>
      <c r="U67" s="33">
        <v>9995</v>
      </c>
      <c r="V67" s="33">
        <v>8</v>
      </c>
      <c r="W67" s="34">
        <v>8.0040020010005014E-2</v>
      </c>
    </row>
    <row r="68" spans="1:23" ht="15.6" x14ac:dyDescent="0.3">
      <c r="A68" s="18">
        <f t="shared" si="37"/>
        <v>31.25</v>
      </c>
      <c r="B68" s="18">
        <f t="shared" si="37"/>
        <v>5</v>
      </c>
      <c r="C68" s="32">
        <f t="shared" si="34"/>
        <v>0.34006801360272054</v>
      </c>
      <c r="D68" s="9">
        <f t="shared" si="35"/>
        <v>0.29719314771218047</v>
      </c>
      <c r="E68" s="9">
        <f t="shared" si="36"/>
        <v>95.406013955634023</v>
      </c>
      <c r="F68" s="25" t="str">
        <f t="shared" si="30"/>
        <v/>
      </c>
      <c r="G68" s="28">
        <f t="shared" si="31"/>
        <v>29.196570413236572</v>
      </c>
      <c r="H68" s="25" t="str">
        <f t="shared" si="32"/>
        <v/>
      </c>
      <c r="I68" s="25">
        <f t="shared" si="33"/>
        <v>4.6714512661178507</v>
      </c>
      <c r="T68" s="33" t="s">
        <v>108</v>
      </c>
      <c r="U68" s="33">
        <v>9996</v>
      </c>
      <c r="V68" s="33">
        <v>2</v>
      </c>
      <c r="W68" s="34">
        <v>2.0008003201280513E-2</v>
      </c>
    </row>
    <row r="69" spans="1:23" ht="15.6" x14ac:dyDescent="0.3">
      <c r="A69" s="18">
        <f t="shared" si="37"/>
        <v>15.625</v>
      </c>
      <c r="B69" s="18">
        <f t="shared" si="37"/>
        <v>2.5</v>
      </c>
      <c r="C69" s="32">
        <f t="shared" si="34"/>
        <v>3.0012004801920766</v>
      </c>
      <c r="D69" s="9">
        <f t="shared" si="35"/>
        <v>2.9583256143015366</v>
      </c>
      <c r="E69" s="9">
        <f t="shared" si="36"/>
        <v>54.270457810307541</v>
      </c>
      <c r="F69" s="25">
        <f t="shared" si="30"/>
        <v>14.51805559261166</v>
      </c>
      <c r="G69" s="28" t="str">
        <f t="shared" si="31"/>
        <v/>
      </c>
      <c r="H69" s="25">
        <f t="shared" si="32"/>
        <v>2.3228888948178654</v>
      </c>
      <c r="I69" s="25" t="str">
        <f t="shared" si="33"/>
        <v/>
      </c>
      <c r="T69" s="33" t="s">
        <v>109</v>
      </c>
      <c r="U69" s="33">
        <v>9997</v>
      </c>
      <c r="V69" s="33">
        <v>18</v>
      </c>
      <c r="W69" s="34">
        <v>0.18005401620486144</v>
      </c>
    </row>
    <row r="70" spans="1:23" ht="15.6" x14ac:dyDescent="0.3">
      <c r="A70" s="18">
        <f t="shared" si="37"/>
        <v>7.8125</v>
      </c>
      <c r="B70" s="18">
        <f t="shared" si="37"/>
        <v>1.25</v>
      </c>
      <c r="C70" s="32">
        <f t="shared" si="34"/>
        <v>4.9509901980396078</v>
      </c>
      <c r="D70" s="9">
        <f t="shared" si="35"/>
        <v>4.9081153321490678</v>
      </c>
      <c r="E70" s="9">
        <f t="shared" si="36"/>
        <v>24.130776521576678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110</v>
      </c>
      <c r="U70" s="33">
        <v>9998</v>
      </c>
      <c r="V70" s="33">
        <v>164</v>
      </c>
      <c r="W70" s="34">
        <v>1.6403280656131225</v>
      </c>
    </row>
    <row r="71" spans="1:23" ht="15.6" x14ac:dyDescent="0.3">
      <c r="A71" s="18">
        <f t="shared" si="37"/>
        <v>3.90625</v>
      </c>
      <c r="B71" s="18">
        <f t="shared" si="37"/>
        <v>0.625</v>
      </c>
      <c r="C71" s="32">
        <f t="shared" si="34"/>
        <v>6.1230615307653826</v>
      </c>
      <c r="D71" s="9">
        <f t="shared" si="35"/>
        <v>6.0801866648748426</v>
      </c>
      <c r="E71" s="9">
        <f t="shared" si="36"/>
        <v>6.0129989516904105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111</v>
      </c>
      <c r="U71" s="33">
        <v>9998</v>
      </c>
      <c r="V71" s="33">
        <v>422</v>
      </c>
      <c r="W71" s="34">
        <v>4.220844168833767</v>
      </c>
    </row>
    <row r="72" spans="1:23" ht="15.6" x14ac:dyDescent="0.3">
      <c r="A72" s="18">
        <f t="shared" si="37"/>
        <v>1.953125</v>
      </c>
      <c r="B72" s="18">
        <f t="shared" si="37"/>
        <v>0.3125</v>
      </c>
      <c r="C72" s="32">
        <f t="shared" si="34"/>
        <v>6.7520256076823051</v>
      </c>
      <c r="D72" s="9">
        <f t="shared" si="35"/>
        <v>6.7091507417917651</v>
      </c>
      <c r="E72" s="9">
        <f t="shared" si="36"/>
        <v>-3.7094735010129312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112</v>
      </c>
      <c r="U72" s="33">
        <v>9996</v>
      </c>
      <c r="V72" s="33">
        <v>567</v>
      </c>
      <c r="W72" s="34">
        <v>5.6722689075630255</v>
      </c>
    </row>
    <row r="73" spans="1:23" ht="15.6" x14ac:dyDescent="0.3">
      <c r="A73" s="18">
        <f t="shared" si="37"/>
        <v>0.9765625</v>
      </c>
      <c r="B73" s="18">
        <f t="shared" si="37"/>
        <v>0.15625</v>
      </c>
      <c r="C73" s="32">
        <f t="shared" si="34"/>
        <v>6.6199999999999992</v>
      </c>
      <c r="D73" s="9">
        <f t="shared" si="35"/>
        <v>6.5771251341094592</v>
      </c>
      <c r="E73" s="9">
        <f t="shared" si="36"/>
        <v>-1.6686330446951287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113</v>
      </c>
      <c r="U73" s="33">
        <v>9999</v>
      </c>
      <c r="V73" s="33">
        <v>623</v>
      </c>
      <c r="W73" s="34">
        <v>6.2306230623062309</v>
      </c>
    </row>
    <row r="74" spans="1:23" ht="15.6" x14ac:dyDescent="0.3">
      <c r="A74" s="18">
        <f t="shared" si="37"/>
        <v>0.48828125</v>
      </c>
      <c r="B74" s="18">
        <f t="shared" si="37"/>
        <v>7.8125E-2</v>
      </c>
      <c r="C74" s="32">
        <f t="shared" si="34"/>
        <v>6.6113222644528902</v>
      </c>
      <c r="D74" s="9">
        <f t="shared" si="35"/>
        <v>6.5684473985623502</v>
      </c>
      <c r="E74" s="9">
        <f t="shared" si="36"/>
        <v>-1.5344933570643577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114</v>
      </c>
      <c r="U74" s="33">
        <v>10000</v>
      </c>
      <c r="V74" s="33">
        <v>687</v>
      </c>
      <c r="W74" s="34">
        <v>6.87</v>
      </c>
    </row>
    <row r="75" spans="1:23" ht="15.6" x14ac:dyDescent="0.3">
      <c r="A75" s="18">
        <v>0</v>
      </c>
      <c r="B75" s="18">
        <v>0</v>
      </c>
      <c r="C75" s="32">
        <f t="shared" si="34"/>
        <v>6.8420526157847359</v>
      </c>
      <c r="D75" s="9">
        <f t="shared" si="35"/>
        <v>6.7991777498941959</v>
      </c>
      <c r="E75" s="9">
        <f t="shared" si="36"/>
        <v>-5.1011032274127066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115</v>
      </c>
      <c r="U75" s="33">
        <v>9993</v>
      </c>
      <c r="V75" s="33">
        <v>682</v>
      </c>
      <c r="W75" s="34">
        <v>6.824777344140899</v>
      </c>
    </row>
    <row r="76" spans="1:23" ht="15.6" x14ac:dyDescent="0.3">
      <c r="A76" s="18">
        <v>0</v>
      </c>
      <c r="B76" s="17">
        <v>0</v>
      </c>
      <c r="C76" s="32">
        <f t="shared" si="34"/>
        <v>5.6511302260452094</v>
      </c>
      <c r="D76" s="9">
        <f t="shared" si="35"/>
        <v>5.6082553601546694</v>
      </c>
      <c r="E76" s="9">
        <f t="shared" si="36"/>
        <v>13.308072355884665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s="33" t="s">
        <v>116</v>
      </c>
      <c r="U76" s="33">
        <v>9996</v>
      </c>
      <c r="V76" s="33">
        <v>696</v>
      </c>
      <c r="W76" s="34">
        <v>6.9627851140456176</v>
      </c>
    </row>
    <row r="77" spans="1:23" ht="15.6" x14ac:dyDescent="0.3">
      <c r="B77" s="23" t="s">
        <v>5</v>
      </c>
      <c r="C77" s="23">
        <f>$B$5</f>
        <v>6.5120531533747945</v>
      </c>
      <c r="D77" s="9">
        <f t="shared" si="35"/>
        <v>6.4691782874842545</v>
      </c>
      <c r="E77" s="9">
        <f t="shared" si="36"/>
        <v>0</v>
      </c>
      <c r="F77" s="25">
        <f>SUM(F65:F76)</f>
        <v>14.51805559261166</v>
      </c>
      <c r="G77" s="28">
        <f>SUM(G65:G76)</f>
        <v>29.196570413236572</v>
      </c>
      <c r="H77" s="25">
        <f>SUM(H65:H76)</f>
        <v>2.3228888948178654</v>
      </c>
      <c r="I77" s="25">
        <f>SUM(I65:I76)</f>
        <v>4.6714512661178507</v>
      </c>
      <c r="T77" s="33" t="s">
        <v>117</v>
      </c>
      <c r="U77" s="33">
        <v>9995</v>
      </c>
      <c r="V77" s="33">
        <v>575</v>
      </c>
      <c r="W77" s="34">
        <v>5.7528764382191095</v>
      </c>
    </row>
    <row r="78" spans="1:23" x14ac:dyDescent="0.25">
      <c r="T78" s="33" t="s">
        <v>118</v>
      </c>
      <c r="U78" s="33">
        <v>9999</v>
      </c>
      <c r="V78" s="33">
        <v>5</v>
      </c>
      <c r="W78" s="34">
        <v>5.0005000500050002E-2</v>
      </c>
    </row>
    <row r="79" spans="1:23" x14ac:dyDescent="0.25">
      <c r="T79" s="33" t="s">
        <v>119</v>
      </c>
      <c r="U79" s="33">
        <v>9998</v>
      </c>
      <c r="V79" s="33">
        <v>4</v>
      </c>
      <c r="W79" s="34">
        <v>4.0008001600320066E-2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120</v>
      </c>
      <c r="U80" s="33">
        <v>9993</v>
      </c>
      <c r="V80" s="33">
        <v>3</v>
      </c>
      <c r="W80" s="34">
        <v>3.0021014710297209E-2</v>
      </c>
    </row>
    <row r="81" spans="1:23" ht="15.6" x14ac:dyDescent="0.3">
      <c r="B81" s="23"/>
      <c r="C81" s="23"/>
      <c r="D81" s="3"/>
      <c r="E81" s="3"/>
      <c r="F81" s="44" t="str">
        <f>F9</f>
        <v>ADQ</v>
      </c>
      <c r="G81" s="44"/>
      <c r="H81" s="45" t="str">
        <f>H63</f>
        <v>DHA</v>
      </c>
      <c r="I81" s="45"/>
      <c r="T81" s="33" t="s">
        <v>121</v>
      </c>
      <c r="U81" s="33">
        <v>9996</v>
      </c>
      <c r="V81" s="33">
        <v>7</v>
      </c>
      <c r="W81" s="34">
        <v>7.0028011204481794E-2</v>
      </c>
    </row>
    <row r="82" spans="1:23" ht="15.6" x14ac:dyDescent="0.3">
      <c r="A82" s="7" t="str">
        <f>A10</f>
        <v>ADQ (nM)</v>
      </c>
      <c r="B82" s="30" t="str">
        <f>B64</f>
        <v>DHA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122</v>
      </c>
      <c r="U82" s="33">
        <v>9999</v>
      </c>
      <c r="V82" s="33">
        <v>84</v>
      </c>
      <c r="W82" s="34">
        <v>0.84008400840084008</v>
      </c>
    </row>
    <row r="83" spans="1:23" ht="15.6" x14ac:dyDescent="0.3">
      <c r="A83" s="18">
        <f>A11*0.33</f>
        <v>165</v>
      </c>
      <c r="B83" s="17">
        <f>B119*0.66</f>
        <v>52.800000000000004</v>
      </c>
      <c r="C83" s="32">
        <f>W54</f>
        <v>8.0032012805122052E-2</v>
      </c>
      <c r="D83" s="9">
        <f>C83-$B$4</f>
        <v>3.7157146914581975E-2</v>
      </c>
      <c r="E83" s="9">
        <f>(($D$23-D83)/$D$23)*100</f>
        <v>99.4256280278058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s="33" t="s">
        <v>123</v>
      </c>
      <c r="U83" s="33">
        <v>9999</v>
      </c>
      <c r="V83" s="33">
        <v>311</v>
      </c>
      <c r="W83" s="34">
        <v>3.1103110311031101</v>
      </c>
    </row>
    <row r="84" spans="1:23" ht="15.6" x14ac:dyDescent="0.3">
      <c r="A84" s="18">
        <f>A83/2</f>
        <v>82.5</v>
      </c>
      <c r="B84" s="18">
        <f>B83/2</f>
        <v>26.400000000000002</v>
      </c>
      <c r="C84" s="32">
        <f t="shared" ref="C84:C94" si="42">W55</f>
        <v>3.0012004801920768E-2</v>
      </c>
      <c r="D84" s="9">
        <f t="shared" ref="D84:D95" si="43">C84-$B$4</f>
        <v>-1.286286108861931E-2</v>
      </c>
      <c r="E84" s="9">
        <f t="shared" ref="E84:E95" si="44">(($D$23-D84)/$D$23)*100</f>
        <v>100.19883299728352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124</v>
      </c>
      <c r="U84" s="33">
        <v>9997</v>
      </c>
      <c r="V84" s="33">
        <v>508</v>
      </c>
      <c r="W84" s="34">
        <v>5.0815244573372009</v>
      </c>
    </row>
    <row r="85" spans="1:23" ht="15.6" x14ac:dyDescent="0.3">
      <c r="A85" s="18">
        <f t="shared" ref="A85:B92" si="45">A84/2</f>
        <v>41.25</v>
      </c>
      <c r="B85" s="18">
        <f t="shared" si="45"/>
        <v>13.200000000000001</v>
      </c>
      <c r="C85" s="32">
        <f t="shared" si="42"/>
        <v>7.0049034324026815E-2</v>
      </c>
      <c r="D85" s="9">
        <f t="shared" si="43"/>
        <v>2.7174168433486738E-2</v>
      </c>
      <c r="E85" s="9">
        <f t="shared" si="44"/>
        <v>99.579944048132674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125</v>
      </c>
      <c r="U85" s="33">
        <v>9997</v>
      </c>
      <c r="V85" s="33">
        <v>637</v>
      </c>
      <c r="W85" s="34">
        <v>6.3719115734720413</v>
      </c>
    </row>
    <row r="86" spans="1:23" ht="15.6" x14ac:dyDescent="0.3">
      <c r="A86" s="18">
        <f t="shared" si="45"/>
        <v>20.625</v>
      </c>
      <c r="B86" s="18">
        <f t="shared" si="45"/>
        <v>6.6000000000000005</v>
      </c>
      <c r="C86" s="32">
        <f t="shared" si="42"/>
        <v>0.46027616569941965</v>
      </c>
      <c r="D86" s="9">
        <f t="shared" si="43"/>
        <v>0.41740129980887958</v>
      </c>
      <c r="E86" s="9">
        <f t="shared" si="44"/>
        <v>93.5478467085006</v>
      </c>
      <c r="F86" s="25" t="str">
        <f t="shared" si="38"/>
        <v/>
      </c>
      <c r="G86" s="28">
        <f t="shared" si="39"/>
        <v>19.353083707869828</v>
      </c>
      <c r="H86" s="25" t="str">
        <f t="shared" si="40"/>
        <v/>
      </c>
      <c r="I86" s="25">
        <f t="shared" si="41"/>
        <v>6.192986786518345</v>
      </c>
      <c r="T86" s="33" t="s">
        <v>126</v>
      </c>
      <c r="U86" s="33">
        <v>9997</v>
      </c>
      <c r="V86" s="33">
        <v>671</v>
      </c>
      <c r="W86" s="34">
        <v>6.7120136040812239</v>
      </c>
    </row>
    <row r="87" spans="1:23" ht="15.6" x14ac:dyDescent="0.3">
      <c r="A87" s="18">
        <f t="shared" si="45"/>
        <v>10.3125</v>
      </c>
      <c r="B87" s="18">
        <f t="shared" si="45"/>
        <v>3.3000000000000003</v>
      </c>
      <c r="C87" s="32">
        <f t="shared" si="42"/>
        <v>2.3211605802901452</v>
      </c>
      <c r="D87" s="9">
        <f t="shared" si="43"/>
        <v>2.2782857143996051</v>
      </c>
      <c r="E87" s="9">
        <f t="shared" si="44"/>
        <v>64.782455929413118</v>
      </c>
      <c r="F87" s="25">
        <f t="shared" si="38"/>
        <v>7.9862862149256397</v>
      </c>
      <c r="G87" s="28" t="str">
        <f t="shared" si="39"/>
        <v/>
      </c>
      <c r="H87" s="25">
        <f t="shared" si="40"/>
        <v>2.555611588776205</v>
      </c>
      <c r="I87" s="25" t="str">
        <f t="shared" si="41"/>
        <v/>
      </c>
      <c r="T87" s="33" t="s">
        <v>127</v>
      </c>
      <c r="U87" s="33">
        <v>9997</v>
      </c>
      <c r="V87" s="33">
        <v>733</v>
      </c>
      <c r="W87" s="34">
        <v>7.3321996598979702</v>
      </c>
    </row>
    <row r="88" spans="1:23" ht="15.6" x14ac:dyDescent="0.3">
      <c r="A88" s="18">
        <f t="shared" si="45"/>
        <v>5.15625</v>
      </c>
      <c r="B88" s="18">
        <f t="shared" si="45"/>
        <v>1.6500000000000001</v>
      </c>
      <c r="C88" s="32">
        <f t="shared" si="42"/>
        <v>4.4408881776355269</v>
      </c>
      <c r="D88" s="9">
        <f t="shared" si="43"/>
        <v>4.3980133117449869</v>
      </c>
      <c r="E88" s="9">
        <f t="shared" si="44"/>
        <v>32.015889556580859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128</v>
      </c>
      <c r="U88" s="33">
        <v>9997</v>
      </c>
      <c r="V88" s="33">
        <v>675</v>
      </c>
      <c r="W88" s="34">
        <v>6.7520256076823051</v>
      </c>
    </row>
    <row r="89" spans="1:23" ht="15.6" x14ac:dyDescent="0.3">
      <c r="A89" s="18">
        <f t="shared" si="45"/>
        <v>2.578125</v>
      </c>
      <c r="B89" s="18">
        <f t="shared" si="45"/>
        <v>0.82500000000000007</v>
      </c>
      <c r="C89" s="32">
        <f t="shared" si="42"/>
        <v>5.9117735320596179</v>
      </c>
      <c r="D89" s="9">
        <f t="shared" si="43"/>
        <v>5.8688986661690778</v>
      </c>
      <c r="E89" s="9">
        <f t="shared" si="44"/>
        <v>9.2790706120516351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129</v>
      </c>
      <c r="U89" s="33">
        <v>9996</v>
      </c>
      <c r="V89" s="33">
        <v>451</v>
      </c>
      <c r="W89" s="34">
        <v>4.5118047218887556</v>
      </c>
    </row>
    <row r="90" spans="1:23" ht="15.6" x14ac:dyDescent="0.3">
      <c r="A90" s="18">
        <f t="shared" si="45"/>
        <v>1.2890625</v>
      </c>
      <c r="B90" s="18">
        <f t="shared" si="45"/>
        <v>0.41250000000000003</v>
      </c>
      <c r="C90" s="32">
        <f t="shared" si="42"/>
        <v>6.6733366683341675</v>
      </c>
      <c r="D90" s="9">
        <f t="shared" si="43"/>
        <v>6.6304618024436275</v>
      </c>
      <c r="E90" s="9">
        <f t="shared" si="44"/>
        <v>-2.4931066635063046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0.64453125</v>
      </c>
      <c r="B91" s="18">
        <f t="shared" si="45"/>
        <v>0.20625000000000002</v>
      </c>
      <c r="C91" s="32">
        <f t="shared" si="42"/>
        <v>6.9813962792558515</v>
      </c>
      <c r="D91" s="9">
        <f t="shared" si="43"/>
        <v>6.9385214133653115</v>
      </c>
      <c r="E91" s="9">
        <f t="shared" si="44"/>
        <v>-7.2550655589301432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0.322265625</v>
      </c>
      <c r="B92" s="18">
        <f t="shared" si="45"/>
        <v>0.10312500000000001</v>
      </c>
      <c r="C92" s="32">
        <f t="shared" si="42"/>
        <v>7.0314062812562517</v>
      </c>
      <c r="D92" s="9">
        <f t="shared" si="43"/>
        <v>6.9885314153657117</v>
      </c>
      <c r="E92" s="9">
        <f t="shared" si="44"/>
        <v>-8.0281158564795732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6.7920376112833845</v>
      </c>
      <c r="D93" s="9">
        <f t="shared" si="43"/>
        <v>6.7491627453928444</v>
      </c>
      <c r="E93" s="9">
        <f t="shared" si="44"/>
        <v>-4.3279756016350381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6.0412082416483299</v>
      </c>
      <c r="D94" s="9">
        <f t="shared" si="43"/>
        <v>5.9983333757577899</v>
      </c>
      <c r="E94" s="9">
        <f t="shared" si="44"/>
        <v>7.2782800349991215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5</v>
      </c>
      <c r="C95" s="23">
        <f>$B$5</f>
        <v>6.5120531533747945</v>
      </c>
      <c r="D95" s="9">
        <f t="shared" si="43"/>
        <v>6.4691782874842545</v>
      </c>
      <c r="E95" s="9">
        <f t="shared" si="44"/>
        <v>0</v>
      </c>
      <c r="F95" s="25">
        <f>SUM(F83:F94)</f>
        <v>7.9862862149256397</v>
      </c>
      <c r="G95" s="28">
        <f>SUM(G83:G94)</f>
        <v>19.353083707869828</v>
      </c>
      <c r="H95" s="25">
        <f>SUM(H83:H94)</f>
        <v>2.555611588776205</v>
      </c>
      <c r="I95" s="25">
        <f>SUM(I83:I94)</f>
        <v>6.192986786518345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4" t="str">
        <f>F9</f>
        <v>ADQ</v>
      </c>
      <c r="G99" s="44"/>
      <c r="H99" s="45" t="str">
        <f>H81</f>
        <v>DHA</v>
      </c>
      <c r="I99" s="45"/>
    </row>
    <row r="100" spans="1:9" ht="15.6" x14ac:dyDescent="0.3">
      <c r="A100" s="7" t="str">
        <f>A10</f>
        <v>ADQ (nM)</v>
      </c>
      <c r="B100" s="30" t="str">
        <f>B82</f>
        <v>DHA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100</v>
      </c>
      <c r="B101" s="17">
        <f>B119*0.8</f>
        <v>64</v>
      </c>
      <c r="C101" s="32">
        <f>W66</f>
        <v>5.0020008003201284E-2</v>
      </c>
      <c r="D101" s="9">
        <f>C101-$B$4</f>
        <v>7.1451421126612069E-3</v>
      </c>
      <c r="E101" s="9">
        <f>(($D$23-D101)/$D$23)*100</f>
        <v>99.889551009492422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50</v>
      </c>
      <c r="B102" s="18">
        <f>B101/2</f>
        <v>32</v>
      </c>
      <c r="C102" s="32">
        <f t="shared" ref="C102:C112" si="50">W67</f>
        <v>8.0040020010005014E-2</v>
      </c>
      <c r="D102" s="9">
        <f t="shared" ref="D102:D113" si="51">C102-$B$4</f>
        <v>3.7165154119464937E-2</v>
      </c>
      <c r="E102" s="9">
        <f t="shared" ref="E102:E113" si="52">(($D$23-D102)/$D$23)*100</f>
        <v>99.42550425312335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25</v>
      </c>
      <c r="B103" s="18">
        <f t="shared" si="53"/>
        <v>16</v>
      </c>
      <c r="C103" s="32">
        <f t="shared" si="50"/>
        <v>2.0008003201280513E-2</v>
      </c>
      <c r="D103" s="9">
        <f t="shared" si="51"/>
        <v>-2.2866862689259564E-2</v>
      </c>
      <c r="E103" s="9">
        <f t="shared" si="52"/>
        <v>100.35347399117904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12.5</v>
      </c>
      <c r="B104" s="18">
        <f t="shared" si="53"/>
        <v>8</v>
      </c>
      <c r="C104" s="32">
        <f t="shared" si="50"/>
        <v>0.18005401620486144</v>
      </c>
      <c r="D104" s="9">
        <f t="shared" si="51"/>
        <v>0.13717915031432137</v>
      </c>
      <c r="E104" s="9">
        <f t="shared" si="52"/>
        <v>97.879496526170584</v>
      </c>
      <c r="F104" s="25" t="str">
        <f t="shared" si="46"/>
        <v/>
      </c>
      <c r="G104" s="28">
        <f t="shared" si="47"/>
        <v>10.318309007474221</v>
      </c>
      <c r="H104" s="25" t="str">
        <f t="shared" si="48"/>
        <v/>
      </c>
      <c r="I104" s="25">
        <f t="shared" si="49"/>
        <v>6.6037177647835019</v>
      </c>
    </row>
    <row r="105" spans="1:9" ht="15.6" x14ac:dyDescent="0.3">
      <c r="A105" s="18">
        <f t="shared" si="53"/>
        <v>6.25</v>
      </c>
      <c r="B105" s="18">
        <f t="shared" si="53"/>
        <v>4</v>
      </c>
      <c r="C105" s="32">
        <f t="shared" si="50"/>
        <v>1.6403280656131225</v>
      </c>
      <c r="D105" s="9">
        <f t="shared" si="51"/>
        <v>1.5974531997225825</v>
      </c>
      <c r="E105" s="9">
        <f t="shared" si="52"/>
        <v>75.306706219348868</v>
      </c>
      <c r="F105" s="25">
        <f t="shared" si="46"/>
        <v>4.267431544536409</v>
      </c>
      <c r="G105" s="28" t="str">
        <f t="shared" si="47"/>
        <v/>
      </c>
      <c r="H105" s="25">
        <f t="shared" si="48"/>
        <v>2.7311561885033022</v>
      </c>
      <c r="I105" s="25" t="str">
        <f t="shared" si="49"/>
        <v/>
      </c>
    </row>
    <row r="106" spans="1:9" ht="15.6" x14ac:dyDescent="0.3">
      <c r="A106" s="18">
        <f t="shared" si="53"/>
        <v>3.125</v>
      </c>
      <c r="B106" s="18">
        <f t="shared" si="53"/>
        <v>2</v>
      </c>
      <c r="C106" s="32">
        <f t="shared" si="50"/>
        <v>4.220844168833767</v>
      </c>
      <c r="D106" s="9">
        <f t="shared" si="51"/>
        <v>4.177969302943227</v>
      </c>
      <c r="E106" s="9">
        <f t="shared" si="52"/>
        <v>35.417310865798335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1.5625</v>
      </c>
      <c r="B107" s="18">
        <f t="shared" si="53"/>
        <v>1</v>
      </c>
      <c r="C107" s="32">
        <f t="shared" si="50"/>
        <v>5.6722689075630255</v>
      </c>
      <c r="D107" s="9">
        <f t="shared" si="51"/>
        <v>5.6293940416724855</v>
      </c>
      <c r="E107" s="9">
        <f t="shared" si="52"/>
        <v>12.981312440197806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0.78125</v>
      </c>
      <c r="B108" s="18">
        <f t="shared" si="53"/>
        <v>0.5</v>
      </c>
      <c r="C108" s="32">
        <f t="shared" si="50"/>
        <v>6.2306230623062309</v>
      </c>
      <c r="D108" s="9">
        <f t="shared" si="51"/>
        <v>6.1877481964156908</v>
      </c>
      <c r="E108" s="9">
        <f t="shared" si="52"/>
        <v>4.3503220743357609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0.390625</v>
      </c>
      <c r="B109" s="18">
        <f t="shared" si="53"/>
        <v>0.25</v>
      </c>
      <c r="C109" s="32">
        <f t="shared" si="50"/>
        <v>6.87</v>
      </c>
      <c r="D109" s="9">
        <f t="shared" si="51"/>
        <v>6.8271251341094601</v>
      </c>
      <c r="E109" s="9">
        <f t="shared" si="52"/>
        <v>-5.5331114821447374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0.1953125</v>
      </c>
      <c r="B110" s="18">
        <f t="shared" si="53"/>
        <v>0.125</v>
      </c>
      <c r="C110" s="32">
        <f t="shared" si="50"/>
        <v>6.824777344140899</v>
      </c>
      <c r="D110" s="9">
        <f t="shared" si="51"/>
        <v>6.781902478250359</v>
      </c>
      <c r="E110" s="9">
        <f t="shared" si="52"/>
        <v>-4.834063568337938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6.9627851140456176</v>
      </c>
      <c r="D111" s="9">
        <f t="shared" si="51"/>
        <v>6.9199102481550776</v>
      </c>
      <c r="E111" s="9">
        <f t="shared" si="52"/>
        <v>-6.9673757723271006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5.7528764382191095</v>
      </c>
      <c r="D112" s="9">
        <f t="shared" si="51"/>
        <v>5.7100015723285695</v>
      </c>
      <c r="E112" s="9">
        <f t="shared" si="52"/>
        <v>11.735288183731832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5</v>
      </c>
      <c r="C113" s="23">
        <f>$B$5</f>
        <v>6.5120531533747945</v>
      </c>
      <c r="D113" s="9">
        <f t="shared" si="51"/>
        <v>6.4691782874842545</v>
      </c>
      <c r="E113" s="9">
        <f t="shared" si="52"/>
        <v>0</v>
      </c>
      <c r="F113" s="25">
        <f>SUM(F101:F112)</f>
        <v>4.267431544536409</v>
      </c>
      <c r="G113" s="28">
        <f>SUM(G101:G112)</f>
        <v>10.318309007474221</v>
      </c>
      <c r="H113" s="25">
        <f>SUM(H101:H112)</f>
        <v>2.7311561885033022</v>
      </c>
      <c r="I113" s="25">
        <f>SUM(I101:I112)</f>
        <v>6.6037177647835019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4" t="str">
        <f>F9</f>
        <v>ADQ</v>
      </c>
      <c r="G117" s="44"/>
      <c r="H117" s="45" t="str">
        <f>H99</f>
        <v>DHA</v>
      </c>
      <c r="I117" s="45"/>
    </row>
    <row r="118" spans="1:9" ht="15.6" x14ac:dyDescent="0.3">
      <c r="A118" s="7" t="str">
        <f>A10</f>
        <v>ADQ (nM)</v>
      </c>
      <c r="B118" s="30" t="str">
        <f>B100</f>
        <v>DHA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80</v>
      </c>
      <c r="C119" s="32">
        <f>W78</f>
        <v>5.0005000500050002E-2</v>
      </c>
      <c r="D119" s="9">
        <f>C119-$B$4</f>
        <v>7.1301346095099249E-3</v>
      </c>
      <c r="E119" s="9">
        <f>(($D$23-D119)/$D$23)*100</f>
        <v>99.889782994181743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2">
        <f t="shared" ref="C120:C130" si="58">W79</f>
        <v>4.0008001600320066E-2</v>
      </c>
      <c r="D120" s="9">
        <f t="shared" ref="D120:D131" si="59">C120-$B$4</f>
        <v>-2.8668642902200114E-3</v>
      </c>
      <c r="E120" s="9">
        <f t="shared" ref="E120:E131" si="60">(($D$23-D120)/$D$23)*100</f>
        <v>100.0443157409306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2">
        <f t="shared" si="58"/>
        <v>3.0021014710297209E-2</v>
      </c>
      <c r="D121" s="9">
        <f t="shared" si="59"/>
        <v>-1.2853851180242869E-2</v>
      </c>
      <c r="E121" s="9">
        <f t="shared" si="60"/>
        <v>100.19869372289693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2">
        <f t="shared" si="58"/>
        <v>7.0028011204481794E-2</v>
      </c>
      <c r="D122" s="9">
        <f t="shared" si="59"/>
        <v>2.7153145313941716E-2</v>
      </c>
      <c r="E122" s="9">
        <f t="shared" si="60"/>
        <v>99.580269021701355</v>
      </c>
      <c r="F122" s="25" t="str">
        <f t="shared" si="54"/>
        <v/>
      </c>
      <c r="G122" s="28">
        <f t="shared" si="55"/>
        <v>0</v>
      </c>
      <c r="H122" s="25" t="str">
        <f t="shared" si="56"/>
        <v/>
      </c>
      <c r="I122" s="25">
        <f t="shared" si="57"/>
        <v>5.9758466547177038</v>
      </c>
    </row>
    <row r="123" spans="1:9" ht="15.6" x14ac:dyDescent="0.3">
      <c r="A123" s="17">
        <v>0</v>
      </c>
      <c r="B123" s="17">
        <f t="shared" si="61"/>
        <v>5</v>
      </c>
      <c r="C123" s="32">
        <f t="shared" si="58"/>
        <v>0.84008400840084008</v>
      </c>
      <c r="D123" s="9">
        <f t="shared" si="59"/>
        <v>0.79720914251029995</v>
      </c>
      <c r="E123" s="9">
        <f t="shared" si="60"/>
        <v>87.676809834525059</v>
      </c>
      <c r="F123" s="25" t="str">
        <f t="shared" si="54"/>
        <v/>
      </c>
      <c r="G123" s="28" t="str">
        <f t="shared" si="55"/>
        <v/>
      </c>
      <c r="H123" s="25" t="str">
        <f t="shared" si="56"/>
        <v/>
      </c>
      <c r="I123" s="25" t="str">
        <f t="shared" si="57"/>
        <v/>
      </c>
    </row>
    <row r="124" spans="1:9" ht="15.6" x14ac:dyDescent="0.3">
      <c r="A124" s="17">
        <v>0</v>
      </c>
      <c r="B124" s="17">
        <f t="shared" si="61"/>
        <v>2.5</v>
      </c>
      <c r="C124" s="32">
        <f t="shared" si="58"/>
        <v>3.1103110311031101</v>
      </c>
      <c r="D124" s="9">
        <f t="shared" si="59"/>
        <v>3.0674361652125701</v>
      </c>
      <c r="E124" s="9">
        <f t="shared" si="60"/>
        <v>52.583836325131792</v>
      </c>
      <c r="F124" s="25">
        <f t="shared" si="54"/>
        <v>0</v>
      </c>
      <c r="G124" s="28" t="str">
        <f t="shared" si="55"/>
        <v/>
      </c>
      <c r="H124" s="25">
        <f t="shared" si="56"/>
        <v>2.3940037540424437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2">
        <f t="shared" si="58"/>
        <v>5.0815244573372009</v>
      </c>
      <c r="D125" s="9">
        <f t="shared" si="59"/>
        <v>5.0386495914466609</v>
      </c>
      <c r="E125" s="9">
        <f t="shared" si="60"/>
        <v>22.112989199960666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2">
        <f t="shared" si="58"/>
        <v>6.3719115734720413</v>
      </c>
      <c r="D126" s="9">
        <f t="shared" si="59"/>
        <v>6.3290367075815013</v>
      </c>
      <c r="E126" s="9">
        <f t="shared" si="60"/>
        <v>2.1662964548972372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2">
        <f t="shared" si="58"/>
        <v>6.7120136040812239</v>
      </c>
      <c r="D127" s="9">
        <f t="shared" ref="D127" si="62">C127-$B$4</f>
        <v>6.6691387381906839</v>
      </c>
      <c r="E127" s="9">
        <f t="shared" ref="E127" si="63">(($D$23-D127)/$D$23)*100</f>
        <v>-3.0909714003907971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2">
        <f t="shared" si="58"/>
        <v>7.3321996598979702</v>
      </c>
      <c r="D128" s="9">
        <f t="shared" si="59"/>
        <v>7.2893247940074302</v>
      </c>
      <c r="E128" s="9">
        <f t="shared" si="60"/>
        <v>-12.677753960033705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6.7520256076823051</v>
      </c>
      <c r="D129" s="9">
        <f t="shared" si="59"/>
        <v>6.7091507417917651</v>
      </c>
      <c r="E129" s="9">
        <f t="shared" si="60"/>
        <v>-3.7094735010129312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4.5118047218887556</v>
      </c>
      <c r="D130" s="9">
        <f t="shared" si="59"/>
        <v>4.4689298559982156</v>
      </c>
      <c r="E130" s="9">
        <f t="shared" si="60"/>
        <v>30.919667732080686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5</v>
      </c>
      <c r="C131" s="23">
        <f>$B$5</f>
        <v>6.5120531533747945</v>
      </c>
      <c r="D131" s="9">
        <f t="shared" si="59"/>
        <v>6.4691782874842545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2.3940037540424437</v>
      </c>
      <c r="I131" s="25">
        <f>SUM(I119:I130)</f>
        <v>5.9758466547177038</v>
      </c>
    </row>
  </sheetData>
  <mergeCells count="18">
    <mergeCell ref="F9:G9"/>
    <mergeCell ref="H9:I9"/>
    <mergeCell ref="F27:G27"/>
    <mergeCell ref="H27:I27"/>
    <mergeCell ref="F45:G45"/>
    <mergeCell ref="H45:I45"/>
    <mergeCell ref="M15:N15"/>
    <mergeCell ref="P15:Q15"/>
    <mergeCell ref="M27:N27"/>
    <mergeCell ref="P27:Q27"/>
    <mergeCell ref="F117:G117"/>
    <mergeCell ref="H117:I117"/>
    <mergeCell ref="F63:G63"/>
    <mergeCell ref="H63:I63"/>
    <mergeCell ref="F81:G81"/>
    <mergeCell ref="H81:I81"/>
    <mergeCell ref="F99:G99"/>
    <mergeCell ref="H99:I9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08F45-0C2E-43B7-8DBE-70E9969E6791}">
  <dimension ref="A1:W131"/>
  <sheetViews>
    <sheetView tabSelected="1" topLeftCell="H1" zoomScale="51" workbookViewId="0">
      <selection activeCell="AC24" sqref="AC24"/>
    </sheetView>
  </sheetViews>
  <sheetFormatPr defaultColWidth="10.90625" defaultRowHeight="15" x14ac:dyDescent="0.25"/>
  <cols>
    <col min="1" max="1" width="17.36328125" bestFit="1" customWidth="1"/>
    <col min="2" max="3" width="10.90625" style="17"/>
    <col min="6" max="6" width="10.90625" style="17"/>
    <col min="7" max="7" width="11.54296875" style="17" customWidth="1"/>
    <col min="8" max="9" width="10.90625" style="17"/>
    <col min="23" max="23" width="10.90625" style="17"/>
  </cols>
  <sheetData>
    <row r="1" spans="1:23" ht="15.6" x14ac:dyDescent="0.3">
      <c r="A1" s="19" t="s">
        <v>25</v>
      </c>
      <c r="B1" s="35"/>
      <c r="C1" s="21"/>
      <c r="D1" s="5"/>
      <c r="E1" s="5"/>
      <c r="F1" s="21"/>
      <c r="G1" s="21"/>
      <c r="M1" s="4"/>
    </row>
    <row r="2" spans="1:23" ht="15.6" x14ac:dyDescent="0.3">
      <c r="A2" s="5" t="s">
        <v>26</v>
      </c>
      <c r="B2" s="39" t="s">
        <v>45</v>
      </c>
      <c r="C2" s="39" t="s">
        <v>44</v>
      </c>
      <c r="D2" s="5"/>
      <c r="E2" s="5"/>
      <c r="F2" s="21"/>
      <c r="G2" s="21"/>
    </row>
    <row r="3" spans="1:23" ht="15.6" x14ac:dyDescent="0.3">
      <c r="A3" s="19"/>
      <c r="B3" s="29"/>
      <c r="C3" s="21"/>
      <c r="D3" s="5"/>
      <c r="E3" s="5"/>
      <c r="F3" s="21"/>
      <c r="G3" s="21"/>
      <c r="M3" s="5"/>
      <c r="N3" s="5"/>
      <c r="P3" s="4"/>
      <c r="Q3" s="4"/>
      <c r="U3" s="20"/>
    </row>
    <row r="4" spans="1:23" ht="15.6" x14ac:dyDescent="0.3">
      <c r="A4" t="s">
        <v>20</v>
      </c>
      <c r="B4" s="32">
        <f>AVERAGE(C101,C119,C11,C29,C47,C65,C83)</f>
        <v>4.7162724220033703E-2</v>
      </c>
      <c r="C4" s="23"/>
      <c r="D4" s="3"/>
      <c r="E4" s="3"/>
      <c r="F4" s="23"/>
      <c r="G4" s="23"/>
      <c r="K4" s="4"/>
      <c r="L4" s="6"/>
      <c r="M4" s="1"/>
      <c r="N4" s="1"/>
      <c r="U4" s="20"/>
    </row>
    <row r="5" spans="1:23" ht="15.6" x14ac:dyDescent="0.3">
      <c r="A5" t="s">
        <v>24</v>
      </c>
      <c r="B5" s="16">
        <f>AVERAGE(C21,C39,C57,C75,C93,C111,C129)</f>
        <v>7.0444440261077617</v>
      </c>
      <c r="C5" s="23"/>
      <c r="D5" s="3"/>
      <c r="E5" s="3"/>
      <c r="F5" s="23"/>
      <c r="G5" s="23"/>
      <c r="K5" s="4"/>
      <c r="L5" s="6"/>
      <c r="M5" s="1"/>
      <c r="N5" s="1"/>
      <c r="T5" s="22" t="s">
        <v>22</v>
      </c>
      <c r="U5" s="22" t="s">
        <v>27</v>
      </c>
      <c r="V5" s="22" t="s">
        <v>28</v>
      </c>
      <c r="W5" s="31" t="s">
        <v>23</v>
      </c>
    </row>
    <row r="6" spans="1:23" ht="15.6" x14ac:dyDescent="0.3">
      <c r="B6" s="23"/>
      <c r="C6" s="23"/>
      <c r="D6" s="3"/>
      <c r="E6" s="3"/>
      <c r="F6" s="23"/>
      <c r="G6" s="23"/>
      <c r="K6" s="4"/>
      <c r="L6" s="6"/>
      <c r="N6" s="1"/>
      <c r="T6" s="33" t="s">
        <v>46</v>
      </c>
      <c r="U6" s="33">
        <v>9996</v>
      </c>
      <c r="V6" s="33">
        <v>3</v>
      </c>
      <c r="W6" s="34">
        <v>3.0012004801920768E-2</v>
      </c>
    </row>
    <row r="7" spans="1:23" x14ac:dyDescent="0.25">
      <c r="B7" s="23"/>
      <c r="C7" s="23"/>
      <c r="D7" s="3"/>
      <c r="E7" s="3"/>
      <c r="F7" s="23"/>
      <c r="G7" s="23"/>
      <c r="T7" s="33" t="s">
        <v>47</v>
      </c>
      <c r="U7" s="33">
        <v>9992</v>
      </c>
      <c r="V7" s="33">
        <v>2</v>
      </c>
      <c r="W7" s="34">
        <v>2.0016012810248198E-2</v>
      </c>
    </row>
    <row r="8" spans="1:23" ht="15.6" x14ac:dyDescent="0.3">
      <c r="B8" s="21" t="s">
        <v>35</v>
      </c>
      <c r="C8" s="23"/>
      <c r="D8" s="3"/>
      <c r="E8" s="3"/>
      <c r="F8" s="23"/>
      <c r="G8" s="23"/>
      <c r="T8" s="33" t="s">
        <v>48</v>
      </c>
      <c r="U8" s="33">
        <v>9998</v>
      </c>
      <c r="V8" s="33">
        <v>43</v>
      </c>
      <c r="W8" s="34">
        <v>0.4300860172034407</v>
      </c>
    </row>
    <row r="9" spans="1:23" ht="15.6" x14ac:dyDescent="0.3">
      <c r="C9" s="23"/>
      <c r="D9" s="3"/>
      <c r="E9" s="3"/>
      <c r="F9" s="44" t="str">
        <f>B2</f>
        <v>LM</v>
      </c>
      <c r="G9" s="44"/>
      <c r="H9" s="45" t="str">
        <f>C2</f>
        <v>DHA</v>
      </c>
      <c r="I9" s="45"/>
      <c r="T9" s="33" t="s">
        <v>49</v>
      </c>
      <c r="U9" s="33">
        <v>9999</v>
      </c>
      <c r="V9" s="33">
        <v>162</v>
      </c>
      <c r="W9" s="34">
        <v>1.6201620162016201</v>
      </c>
    </row>
    <row r="10" spans="1:23" ht="15.6" x14ac:dyDescent="0.3">
      <c r="A10" s="36" t="s">
        <v>132</v>
      </c>
      <c r="B10" s="37" t="s">
        <v>131</v>
      </c>
      <c r="C10" s="8" t="s">
        <v>34</v>
      </c>
      <c r="D10" s="8" t="s">
        <v>1</v>
      </c>
      <c r="E10" s="8" t="s">
        <v>2</v>
      </c>
      <c r="F10" s="8" t="s">
        <v>3</v>
      </c>
      <c r="G10" s="24" t="s">
        <v>4</v>
      </c>
      <c r="H10" s="8" t="s">
        <v>3</v>
      </c>
      <c r="I10" s="24" t="s">
        <v>4</v>
      </c>
      <c r="T10" s="33" t="s">
        <v>50</v>
      </c>
      <c r="U10" s="33">
        <v>9997</v>
      </c>
      <c r="V10" s="33">
        <v>501</v>
      </c>
      <c r="W10" s="34">
        <v>5.0115034510353107</v>
      </c>
    </row>
    <row r="11" spans="1:23" ht="15.6" x14ac:dyDescent="0.3">
      <c r="A11" s="40">
        <v>1500</v>
      </c>
      <c r="B11" s="18">
        <v>0</v>
      </c>
      <c r="C11" s="32">
        <f>W6</f>
        <v>3.0012004801920768E-2</v>
      </c>
      <c r="D11" s="9">
        <f>C11-$B$4</f>
        <v>-1.7150719418112935E-2</v>
      </c>
      <c r="E11" s="9">
        <f>(($D$23-D11)/$D$23)*100</f>
        <v>100.24510547279964</v>
      </c>
      <c r="F11" s="10" t="str">
        <f t="shared" ref="F11:F22" si="0">IF(AND(E11&gt;50,E12&lt;50),(((50-E12)/(E11-E12))*(A11-A12)+A12),"")</f>
        <v/>
      </c>
      <c r="G11" s="11" t="str">
        <f t="shared" ref="G11:G22" si="1">IF(AND(E11&gt;90,E12&lt;90),(((90-E12)/(E11-E12))*(A11-A12)+A12),"")</f>
        <v/>
      </c>
      <c r="H11" s="12" t="str">
        <f t="shared" ref="H11:H22" si="2">IF(AND(E11&gt;50,E12&lt;50),(((50-E12)/(E11-E12))*(B11-B12)+B12),"")</f>
        <v/>
      </c>
      <c r="I11" s="13" t="str">
        <f t="shared" ref="I11:I22" si="3">IF(AND(E11&gt;90,E12&lt;90),(((90-E12)/(E11-E12))*(B11-B12)+B12),"")</f>
        <v/>
      </c>
      <c r="T11" s="33" t="s">
        <v>51</v>
      </c>
      <c r="U11" s="33">
        <v>9999</v>
      </c>
      <c r="V11" s="33">
        <v>625</v>
      </c>
      <c r="W11" s="34">
        <v>6.2506250625062503</v>
      </c>
    </row>
    <row r="12" spans="1:23" ht="15.6" x14ac:dyDescent="0.3">
      <c r="A12" s="18">
        <f>A11/2</f>
        <v>750</v>
      </c>
      <c r="B12" s="18">
        <v>0</v>
      </c>
      <c r="C12" s="32">
        <f t="shared" ref="C12:C22" si="4">W7</f>
        <v>2.0016012810248198E-2</v>
      </c>
      <c r="D12" s="9">
        <f t="shared" ref="D12:D23" si="5">C12-$B$4</f>
        <v>-2.7146711409785505E-2</v>
      </c>
      <c r="E12" s="9">
        <f t="shared" ref="E12:E23" si="6">(($D$23-D12)/$D$23)*100</f>
        <v>100.38796084134079</v>
      </c>
      <c r="F12" s="13" t="str">
        <f t="shared" si="0"/>
        <v/>
      </c>
      <c r="G12" s="12" t="str">
        <f t="shared" si="1"/>
        <v/>
      </c>
      <c r="H12" s="13" t="str">
        <f t="shared" si="2"/>
        <v/>
      </c>
      <c r="I12" s="13" t="str">
        <f t="shared" si="3"/>
        <v/>
      </c>
      <c r="T12" s="33" t="s">
        <v>52</v>
      </c>
      <c r="U12" s="33">
        <v>9996</v>
      </c>
      <c r="V12" s="33">
        <v>711</v>
      </c>
      <c r="W12" s="34">
        <v>7.1128451380552224</v>
      </c>
    </row>
    <row r="13" spans="1:23" ht="15.6" x14ac:dyDescent="0.3">
      <c r="A13" s="18">
        <f t="shared" ref="A13:A20" si="7">A12/2</f>
        <v>375</v>
      </c>
      <c r="B13" s="18">
        <v>0</v>
      </c>
      <c r="C13" s="32">
        <f t="shared" si="4"/>
        <v>0.4300860172034407</v>
      </c>
      <c r="D13" s="9">
        <f t="shared" si="5"/>
        <v>0.38292329298340699</v>
      </c>
      <c r="E13" s="9">
        <f t="shared" si="6"/>
        <v>94.52754181999083</v>
      </c>
      <c r="F13" s="13" t="str">
        <f t="shared" si="0"/>
        <v/>
      </c>
      <c r="G13" s="12">
        <f t="shared" si="1"/>
        <v>325.08645916226317</v>
      </c>
      <c r="H13" s="13" t="str">
        <f t="shared" si="2"/>
        <v/>
      </c>
      <c r="I13" s="13">
        <f t="shared" si="3"/>
        <v>0</v>
      </c>
      <c r="T13" s="33" t="s">
        <v>53</v>
      </c>
      <c r="U13" s="33">
        <v>9998</v>
      </c>
      <c r="V13" s="33">
        <v>694</v>
      </c>
      <c r="W13" s="34">
        <v>6.9413882776555313</v>
      </c>
    </row>
    <row r="14" spans="1:23" ht="15.6" x14ac:dyDescent="0.3">
      <c r="A14" s="18">
        <f t="shared" si="7"/>
        <v>187.5</v>
      </c>
      <c r="B14" s="18">
        <v>0</v>
      </c>
      <c r="C14" s="32">
        <f t="shared" si="4"/>
        <v>1.6201620162016201</v>
      </c>
      <c r="D14" s="9">
        <f t="shared" si="5"/>
        <v>1.5729992919815865</v>
      </c>
      <c r="E14" s="9">
        <f t="shared" si="6"/>
        <v>77.519850580292911</v>
      </c>
      <c r="F14" s="13">
        <f t="shared" si="0"/>
        <v>134.26770803775864</v>
      </c>
      <c r="G14" s="12" t="str">
        <f t="shared" si="1"/>
        <v/>
      </c>
      <c r="H14" s="13">
        <f t="shared" si="2"/>
        <v>0</v>
      </c>
      <c r="I14" s="13" t="str">
        <f t="shared" si="3"/>
        <v/>
      </c>
      <c r="T14" s="33" t="s">
        <v>54</v>
      </c>
      <c r="U14" s="33">
        <v>9997</v>
      </c>
      <c r="V14" s="33">
        <v>740</v>
      </c>
      <c r="W14" s="34">
        <v>7.4022206661998604</v>
      </c>
    </row>
    <row r="15" spans="1:23" ht="15.6" x14ac:dyDescent="0.3">
      <c r="A15" s="18">
        <f t="shared" si="7"/>
        <v>93.75</v>
      </c>
      <c r="B15" s="18">
        <v>0</v>
      </c>
      <c r="C15" s="32">
        <f t="shared" si="4"/>
        <v>5.0115034510353107</v>
      </c>
      <c r="D15" s="9">
        <f t="shared" si="5"/>
        <v>4.9643407268152773</v>
      </c>
      <c r="E15" s="9">
        <f t="shared" si="6"/>
        <v>29.05329209108692</v>
      </c>
      <c r="F15" s="13" t="str">
        <f t="shared" si="0"/>
        <v/>
      </c>
      <c r="G15" s="12" t="str">
        <f t="shared" si="1"/>
        <v/>
      </c>
      <c r="H15" s="13" t="str">
        <f t="shared" si="2"/>
        <v/>
      </c>
      <c r="I15" s="13" t="str">
        <f t="shared" si="3"/>
        <v/>
      </c>
      <c r="M15" s="43" t="s">
        <v>29</v>
      </c>
      <c r="N15" s="43"/>
      <c r="P15" s="43" t="s">
        <v>30</v>
      </c>
      <c r="Q15" s="43"/>
      <c r="T15" s="33" t="s">
        <v>55</v>
      </c>
      <c r="U15" s="33">
        <v>9995</v>
      </c>
      <c r="V15" s="33">
        <v>802</v>
      </c>
      <c r="W15" s="34">
        <v>8.0240120060030016</v>
      </c>
    </row>
    <row r="16" spans="1:23" ht="15.6" x14ac:dyDescent="0.3">
      <c r="A16" s="18">
        <f t="shared" si="7"/>
        <v>46.875</v>
      </c>
      <c r="B16" s="18">
        <v>0</v>
      </c>
      <c r="C16" s="32">
        <f t="shared" si="4"/>
        <v>6.2506250625062503</v>
      </c>
      <c r="D16" s="9">
        <f t="shared" si="5"/>
        <v>6.2034623382862168</v>
      </c>
      <c r="E16" s="9">
        <f t="shared" si="6"/>
        <v>11.344677016019848</v>
      </c>
      <c r="F16" s="13" t="str">
        <f t="shared" si="0"/>
        <v/>
      </c>
      <c r="G16" s="12" t="str">
        <f t="shared" si="1"/>
        <v/>
      </c>
      <c r="H16" s="13" t="str">
        <f t="shared" si="2"/>
        <v/>
      </c>
      <c r="I16" s="13" t="str">
        <f t="shared" si="3"/>
        <v/>
      </c>
      <c r="M16" s="21" t="str">
        <f>A10</f>
        <v>LM (nM)</v>
      </c>
      <c r="N16" s="21" t="str">
        <f>B10</f>
        <v>DHA (nM)</v>
      </c>
      <c r="P16" s="25" t="str">
        <f>B2</f>
        <v>LM</v>
      </c>
      <c r="Q16" s="25" t="str">
        <f>C2</f>
        <v>DHA</v>
      </c>
      <c r="R16" s="38" t="s">
        <v>19</v>
      </c>
      <c r="T16" s="33" t="s">
        <v>56</v>
      </c>
      <c r="U16" s="33">
        <v>9995</v>
      </c>
      <c r="V16" s="33">
        <v>724</v>
      </c>
      <c r="W16" s="34">
        <v>7.2436218109054522</v>
      </c>
    </row>
    <row r="17" spans="1:23" ht="15.6" x14ac:dyDescent="0.3">
      <c r="A17" s="18">
        <f t="shared" si="7"/>
        <v>23.4375</v>
      </c>
      <c r="B17" s="18">
        <v>0</v>
      </c>
      <c r="C17" s="32">
        <f t="shared" si="4"/>
        <v>7.1128451380552224</v>
      </c>
      <c r="D17" s="9">
        <f t="shared" si="5"/>
        <v>7.065682413835189</v>
      </c>
      <c r="E17" s="9">
        <f t="shared" si="6"/>
        <v>-0.9775384037941639</v>
      </c>
      <c r="F17" s="13" t="str">
        <f t="shared" si="0"/>
        <v/>
      </c>
      <c r="G17" s="12" t="str">
        <f t="shared" si="1"/>
        <v/>
      </c>
      <c r="H17" s="13" t="str">
        <f t="shared" si="2"/>
        <v/>
      </c>
      <c r="I17" s="13" t="str">
        <f t="shared" si="3"/>
        <v/>
      </c>
      <c r="M17" s="2">
        <f>G23</f>
        <v>325.08645916226317</v>
      </c>
      <c r="N17" s="14">
        <f>I23</f>
        <v>0</v>
      </c>
      <c r="P17">
        <f>M17/$M$17</f>
        <v>1</v>
      </c>
      <c r="Q17">
        <f>N17/$N$23</f>
        <v>0</v>
      </c>
      <c r="R17">
        <f>P17+Q17</f>
        <v>1</v>
      </c>
      <c r="T17" s="33" t="s">
        <v>57</v>
      </c>
      <c r="U17" s="33">
        <v>9986</v>
      </c>
      <c r="V17" s="33">
        <v>548</v>
      </c>
      <c r="W17" s="34">
        <v>5.4876827558582013</v>
      </c>
    </row>
    <row r="18" spans="1:23" ht="15.6" x14ac:dyDescent="0.3">
      <c r="A18" s="18">
        <f t="shared" si="7"/>
        <v>11.71875</v>
      </c>
      <c r="B18" s="18">
        <v>0</v>
      </c>
      <c r="C18" s="32">
        <f t="shared" si="4"/>
        <v>6.9413882776555313</v>
      </c>
      <c r="D18" s="9">
        <f t="shared" si="5"/>
        <v>6.8942255534354979</v>
      </c>
      <c r="E18" s="9">
        <f t="shared" si="6"/>
        <v>1.472796990803098</v>
      </c>
      <c r="F18" s="13" t="str">
        <f t="shared" si="0"/>
        <v/>
      </c>
      <c r="G18" s="12" t="str">
        <f t="shared" si="1"/>
        <v/>
      </c>
      <c r="H18" s="13" t="str">
        <f t="shared" si="2"/>
        <v/>
      </c>
      <c r="I18" s="13" t="str">
        <f t="shared" si="3"/>
        <v/>
      </c>
      <c r="K18" s="15"/>
      <c r="M18" s="2">
        <f>G41</f>
        <v>141.50947401055191</v>
      </c>
      <c r="N18" s="1">
        <f>I41</f>
        <v>1.8867929868073587</v>
      </c>
      <c r="P18">
        <f t="shared" ref="P18:P22" si="8">M18/$M$17</f>
        <v>0.43529796465597814</v>
      </c>
      <c r="Q18">
        <f>N18/$N$23</f>
        <v>0.3794155915853476</v>
      </c>
      <c r="R18">
        <f t="shared" ref="R18:R23" si="9">P18+Q18</f>
        <v>0.81471355624132569</v>
      </c>
      <c r="T18" s="33" t="s">
        <v>58</v>
      </c>
      <c r="U18" s="33">
        <v>9994</v>
      </c>
      <c r="V18" s="33">
        <v>3</v>
      </c>
      <c r="W18" s="34">
        <v>3.0018010806483891E-2</v>
      </c>
    </row>
    <row r="19" spans="1:23" ht="15.6" x14ac:dyDescent="0.3">
      <c r="A19" s="18">
        <f t="shared" si="7"/>
        <v>5.859375</v>
      </c>
      <c r="B19" s="18">
        <v>0</v>
      </c>
      <c r="C19" s="32">
        <f t="shared" si="4"/>
        <v>7.4022206661998604</v>
      </c>
      <c r="D19" s="9">
        <f t="shared" si="5"/>
        <v>7.355057941979827</v>
      </c>
      <c r="E19" s="9">
        <f t="shared" si="6"/>
        <v>-5.1130807045813302</v>
      </c>
      <c r="F19" s="13" t="str">
        <f t="shared" si="0"/>
        <v/>
      </c>
      <c r="G19" s="12" t="str">
        <f t="shared" si="1"/>
        <v/>
      </c>
      <c r="H19" s="13" t="str">
        <f t="shared" si="2"/>
        <v/>
      </c>
      <c r="I19" s="13" t="str">
        <f t="shared" si="3"/>
        <v/>
      </c>
      <c r="K19" s="15"/>
      <c r="M19" s="2">
        <f>G59</f>
        <v>112.07462989519797</v>
      </c>
      <c r="N19" s="1">
        <f>I59</f>
        <v>2.9886567972052798</v>
      </c>
      <c r="P19">
        <f t="shared" si="8"/>
        <v>0.34475330096495099</v>
      </c>
      <c r="Q19">
        <f t="shared" ref="Q19:Q23" si="10">N19/$N$23</f>
        <v>0.60098961289651376</v>
      </c>
      <c r="R19">
        <f t="shared" si="9"/>
        <v>0.94574291386146481</v>
      </c>
      <c r="T19" s="33" t="s">
        <v>59</v>
      </c>
      <c r="U19" s="33">
        <v>9996</v>
      </c>
      <c r="V19" s="33">
        <v>4</v>
      </c>
      <c r="W19" s="34">
        <v>4.0016006402561026E-2</v>
      </c>
    </row>
    <row r="20" spans="1:23" ht="15.6" x14ac:dyDescent="0.3">
      <c r="A20" s="18">
        <f t="shared" si="7"/>
        <v>2.9296875</v>
      </c>
      <c r="B20" s="18">
        <v>0</v>
      </c>
      <c r="C20" s="32">
        <f t="shared" si="4"/>
        <v>8.0240120060030016</v>
      </c>
      <c r="D20" s="9">
        <f t="shared" si="5"/>
        <v>7.9768492817829681</v>
      </c>
      <c r="E20" s="9">
        <f t="shared" si="6"/>
        <v>-13.999265395132419</v>
      </c>
      <c r="F20" s="13" t="str">
        <f t="shared" si="0"/>
        <v/>
      </c>
      <c r="G20" s="12" t="str">
        <f t="shared" si="1"/>
        <v/>
      </c>
      <c r="H20" s="13" t="str">
        <f t="shared" si="2"/>
        <v/>
      </c>
      <c r="I20" s="13" t="str">
        <f t="shared" si="3"/>
        <v/>
      </c>
      <c r="K20" s="15"/>
      <c r="M20" s="1">
        <f>G77</f>
        <v>77.886982708240936</v>
      </c>
      <c r="N20" s="1">
        <f>I77</f>
        <v>4.1539724111061833</v>
      </c>
      <c r="P20">
        <f t="shared" si="8"/>
        <v>0.23958851718694485</v>
      </c>
      <c r="Q20">
        <f t="shared" si="10"/>
        <v>0.83532317048514815</v>
      </c>
      <c r="R20">
        <f t="shared" si="9"/>
        <v>1.074911687672093</v>
      </c>
      <c r="T20" s="33" t="s">
        <v>60</v>
      </c>
      <c r="U20" s="33">
        <v>9995</v>
      </c>
      <c r="V20" s="33">
        <v>2</v>
      </c>
      <c r="W20" s="34">
        <v>2.0010005002501254E-2</v>
      </c>
    </row>
    <row r="21" spans="1:23" ht="15.6" x14ac:dyDescent="0.3">
      <c r="A21" s="18">
        <v>0</v>
      </c>
      <c r="B21" s="18">
        <v>0</v>
      </c>
      <c r="C21" s="32">
        <f t="shared" si="4"/>
        <v>7.2436218109054522</v>
      </c>
      <c r="D21" s="9">
        <f t="shared" si="5"/>
        <v>7.1964590866854188</v>
      </c>
      <c r="E21" s="9">
        <f t="shared" si="6"/>
        <v>-2.8465024658070606</v>
      </c>
      <c r="F21" s="13" t="str">
        <f t="shared" si="0"/>
        <v/>
      </c>
      <c r="G21" s="12" t="str">
        <f t="shared" si="1"/>
        <v/>
      </c>
      <c r="H21" s="13" t="str">
        <f t="shared" si="2"/>
        <v/>
      </c>
      <c r="I21" s="13" t="str">
        <f t="shared" si="3"/>
        <v/>
      </c>
      <c r="K21" s="15"/>
      <c r="M21" s="1">
        <f>G95</f>
        <v>48.422680058440548</v>
      </c>
      <c r="N21" s="1">
        <f>I95</f>
        <v>5.1650858729003248</v>
      </c>
      <c r="P21">
        <f t="shared" si="8"/>
        <v>0.1489532359582868</v>
      </c>
      <c r="Q21">
        <f t="shared" si="10"/>
        <v>1.0386481854438252</v>
      </c>
      <c r="R21">
        <f t="shared" si="9"/>
        <v>1.187601421402112</v>
      </c>
      <c r="T21" s="33" t="s">
        <v>61</v>
      </c>
      <c r="U21" s="33">
        <v>9998</v>
      </c>
      <c r="V21" s="33">
        <v>45</v>
      </c>
      <c r="W21" s="34">
        <v>0.45009001800360071</v>
      </c>
    </row>
    <row r="22" spans="1:23" ht="15.6" x14ac:dyDescent="0.3">
      <c r="A22" s="18">
        <v>0</v>
      </c>
      <c r="B22" s="18">
        <v>0</v>
      </c>
      <c r="C22" s="32">
        <f t="shared" si="4"/>
        <v>5.4876827558582013</v>
      </c>
      <c r="D22" s="9">
        <f t="shared" si="5"/>
        <v>5.4405200316381679</v>
      </c>
      <c r="E22" s="9">
        <f t="shared" si="6"/>
        <v>22.248087551226174</v>
      </c>
      <c r="F22" s="13" t="str">
        <f t="shared" si="0"/>
        <v/>
      </c>
      <c r="G22" s="12" t="str">
        <f t="shared" si="1"/>
        <v/>
      </c>
      <c r="H22" s="13" t="str">
        <f t="shared" si="2"/>
        <v/>
      </c>
      <c r="I22" s="13" t="str">
        <f t="shared" si="3"/>
        <v/>
      </c>
      <c r="M22" s="1">
        <f>G113</f>
        <v>26.631595730048357</v>
      </c>
      <c r="N22" s="1">
        <f>I113</f>
        <v>5.6814070890769823</v>
      </c>
      <c r="P22">
        <f t="shared" si="8"/>
        <v>8.1921578027817826E-2</v>
      </c>
      <c r="Q22">
        <f t="shared" si="10"/>
        <v>1.1424753254923026</v>
      </c>
      <c r="R22">
        <f t="shared" si="9"/>
        <v>1.2243969035201203</v>
      </c>
      <c r="T22" s="33" t="s">
        <v>62</v>
      </c>
      <c r="U22" s="33">
        <v>9994</v>
      </c>
      <c r="V22" s="33">
        <v>307</v>
      </c>
      <c r="W22" s="34">
        <v>3.0718431058635183</v>
      </c>
    </row>
    <row r="23" spans="1:23" ht="15.6" x14ac:dyDescent="0.3">
      <c r="B23" s="23" t="s">
        <v>5</v>
      </c>
      <c r="C23" s="23">
        <f>$B$5</f>
        <v>7.0444440261077617</v>
      </c>
      <c r="D23" s="9">
        <f t="shared" si="5"/>
        <v>6.9972813018877282</v>
      </c>
      <c r="E23" s="9">
        <f t="shared" si="6"/>
        <v>0</v>
      </c>
      <c r="F23" s="13">
        <f>SUM(F11:F21)</f>
        <v>134.26770803775864</v>
      </c>
      <c r="G23" s="12">
        <f>SUM(G11:G22)</f>
        <v>325.08645916226317</v>
      </c>
      <c r="H23" s="13">
        <f>SUM(H11:H21)</f>
        <v>0</v>
      </c>
      <c r="I23" s="13">
        <f>SUM(I11:I22)</f>
        <v>0</v>
      </c>
      <c r="M23">
        <f>G131</f>
        <v>0</v>
      </c>
      <c r="N23">
        <f>I131</f>
        <v>4.9728925975962017</v>
      </c>
      <c r="P23">
        <f>M23/$M$17</f>
        <v>0</v>
      </c>
      <c r="Q23">
        <f t="shared" si="10"/>
        <v>1</v>
      </c>
      <c r="R23">
        <f t="shared" si="9"/>
        <v>1</v>
      </c>
      <c r="T23" s="33" t="s">
        <v>63</v>
      </c>
      <c r="U23" s="33">
        <v>9996</v>
      </c>
      <c r="V23" s="33">
        <v>563</v>
      </c>
      <c r="W23" s="34">
        <v>5.6322529011604647</v>
      </c>
    </row>
    <row r="24" spans="1:23" x14ac:dyDescent="0.25">
      <c r="D24" s="16"/>
      <c r="E24" s="16"/>
      <c r="F24" s="16"/>
      <c r="G24" s="16"/>
      <c r="T24" s="33" t="s">
        <v>64</v>
      </c>
      <c r="U24" s="33">
        <v>9996</v>
      </c>
      <c r="V24" s="33">
        <v>651</v>
      </c>
      <c r="W24" s="34">
        <v>6.5126050420168076</v>
      </c>
    </row>
    <row r="25" spans="1:23" x14ac:dyDescent="0.25">
      <c r="T25" s="33" t="s">
        <v>65</v>
      </c>
      <c r="U25" s="33">
        <v>9998</v>
      </c>
      <c r="V25" s="33">
        <v>687</v>
      </c>
      <c r="W25" s="34">
        <v>6.871374274854972</v>
      </c>
    </row>
    <row r="26" spans="1:23" ht="15.6" x14ac:dyDescent="0.3">
      <c r="B26" s="21" t="s">
        <v>36</v>
      </c>
      <c r="C26" s="23"/>
      <c r="D26" s="3"/>
      <c r="E26" s="3"/>
      <c r="F26" s="23"/>
      <c r="G26" s="23"/>
      <c r="M26" s="4"/>
      <c r="T26" s="33" t="s">
        <v>66</v>
      </c>
      <c r="U26" s="33">
        <v>9998</v>
      </c>
      <c r="V26" s="33">
        <v>748</v>
      </c>
      <c r="W26" s="34">
        <v>7.4814962992598515</v>
      </c>
    </row>
    <row r="27" spans="1:23" ht="15.6" x14ac:dyDescent="0.3">
      <c r="B27" s="23"/>
      <c r="C27" s="23"/>
      <c r="D27" s="3"/>
      <c r="E27" s="3"/>
      <c r="F27" s="44" t="str">
        <f>F9</f>
        <v>LM</v>
      </c>
      <c r="G27" s="44"/>
      <c r="H27" s="45" t="str">
        <f>H9</f>
        <v>DHA</v>
      </c>
      <c r="I27" s="45"/>
      <c r="M27" s="43" t="s">
        <v>31</v>
      </c>
      <c r="N27" s="43"/>
      <c r="P27" s="43" t="s">
        <v>32</v>
      </c>
      <c r="Q27" s="43"/>
      <c r="T27" s="33" t="s">
        <v>67</v>
      </c>
      <c r="U27" s="33">
        <v>9995</v>
      </c>
      <c r="V27" s="33">
        <v>704</v>
      </c>
      <c r="W27" s="34">
        <v>7.0435217608804406</v>
      </c>
    </row>
    <row r="28" spans="1:23" ht="15.6" x14ac:dyDescent="0.3">
      <c r="A28" s="7" t="str">
        <f>A10</f>
        <v>LM (nM)</v>
      </c>
      <c r="B28" s="30" t="str">
        <f>B10</f>
        <v>DHA (nM)</v>
      </c>
      <c r="C28" s="8" t="s">
        <v>34</v>
      </c>
      <c r="D28" s="8" t="s">
        <v>1</v>
      </c>
      <c r="E28" s="8" t="s">
        <v>2</v>
      </c>
      <c r="F28" s="8" t="s">
        <v>3</v>
      </c>
      <c r="G28" s="8" t="s">
        <v>4</v>
      </c>
      <c r="H28" s="7" t="s">
        <v>3</v>
      </c>
      <c r="I28" s="7" t="s">
        <v>4</v>
      </c>
      <c r="M28" s="21" t="str">
        <f>A10</f>
        <v>LM (nM)</v>
      </c>
      <c r="N28" s="21" t="str">
        <f>B10</f>
        <v>DHA (nM)</v>
      </c>
      <c r="P28" s="25" t="str">
        <f>B2</f>
        <v>LM</v>
      </c>
      <c r="Q28" s="25" t="str">
        <f>C2</f>
        <v>DHA</v>
      </c>
      <c r="R28" s="38" t="s">
        <v>19</v>
      </c>
      <c r="T28" s="33" t="s">
        <v>68</v>
      </c>
      <c r="U28" s="33">
        <v>9994</v>
      </c>
      <c r="V28" s="33">
        <v>666</v>
      </c>
      <c r="W28" s="34">
        <v>6.663998399039424</v>
      </c>
    </row>
    <row r="29" spans="1:23" ht="15.6" x14ac:dyDescent="0.3">
      <c r="A29" s="18">
        <f>A11*0.8</f>
        <v>1200</v>
      </c>
      <c r="B29" s="17">
        <f>B119*0.2</f>
        <v>16</v>
      </c>
      <c r="C29" s="32">
        <f>W18</f>
        <v>3.0018010806483891E-2</v>
      </c>
      <c r="D29" s="9">
        <f>C29-$B$4</f>
        <v>-1.7144713413549811E-2</v>
      </c>
      <c r="E29" s="9">
        <f>(($D$23-D29)/$D$23)*100</f>
        <v>100.24501963939801</v>
      </c>
      <c r="F29" s="10" t="str">
        <f t="shared" ref="F29:F40" si="11">IF(AND(E29&gt;50,E30&lt;50),(((50-E30)/(E29-E30))*(A29-A30)+A30),"")</f>
        <v/>
      </c>
      <c r="G29" s="12" t="str">
        <f t="shared" ref="G29:G40" si="12">IF(AND(E29&gt;90,E30&lt;90),(((90-E30)/(E29-E30))*(A29-A30)+A30),"")</f>
        <v/>
      </c>
      <c r="H29" s="25" t="str">
        <f t="shared" ref="H29:H40" si="13">IF(AND(E29&gt;50,E30&lt;50),(((50-E30)/(E29-E30))*(B29-B30)+B30),"")</f>
        <v/>
      </c>
      <c r="I29" s="25" t="str">
        <f t="shared" ref="I29:I40" si="14">IF(AND(E29&gt;90,E30&lt;90),(((90-E30)/(E29-E30))*(B29-B30)+B30),"")</f>
        <v/>
      </c>
      <c r="K29" s="4" t="s">
        <v>0</v>
      </c>
      <c r="L29" s="6" t="s">
        <v>7</v>
      </c>
      <c r="M29" s="2">
        <f>F23</f>
        <v>134.26770803775864</v>
      </c>
      <c r="N29" s="14">
        <f>H23</f>
        <v>0</v>
      </c>
      <c r="P29" s="42">
        <f>M29/$M$29</f>
        <v>1</v>
      </c>
      <c r="Q29" s="42">
        <f>N29/$N$35</f>
        <v>0</v>
      </c>
      <c r="R29">
        <f>P29+Q29</f>
        <v>1</v>
      </c>
      <c r="T29" s="33" t="s">
        <v>69</v>
      </c>
      <c r="U29" s="33">
        <v>9998</v>
      </c>
      <c r="V29" s="33">
        <v>644</v>
      </c>
      <c r="W29" s="34">
        <v>6.4412882576515296</v>
      </c>
    </row>
    <row r="30" spans="1:23" ht="15.6" x14ac:dyDescent="0.3">
      <c r="A30" s="18">
        <f>A29/2</f>
        <v>600</v>
      </c>
      <c r="B30" s="18">
        <f>B29/2</f>
        <v>8</v>
      </c>
      <c r="C30" s="32">
        <f t="shared" ref="C30:C40" si="15">W19</f>
        <v>4.0016006402561026E-2</v>
      </c>
      <c r="D30" s="9">
        <f t="shared" ref="D30:D41" si="16">C30-$B$4</f>
        <v>-7.1467178174726767E-3</v>
      </c>
      <c r="E30" s="9">
        <f t="shared" ref="E30:E41" si="17">(($D$23-D30)/$D$23)*100</f>
        <v>100.10213563681576</v>
      </c>
      <c r="F30" s="13" t="str">
        <f t="shared" si="11"/>
        <v/>
      </c>
      <c r="G30" s="12" t="str">
        <f t="shared" si="12"/>
        <v/>
      </c>
      <c r="H30" s="25" t="str">
        <f t="shared" si="13"/>
        <v/>
      </c>
      <c r="I30" s="25" t="str">
        <f t="shared" si="14"/>
        <v/>
      </c>
      <c r="K30" s="4" t="s">
        <v>6</v>
      </c>
      <c r="L30" s="6" t="s">
        <v>8</v>
      </c>
      <c r="M30" s="2">
        <f>F41</f>
        <v>68.05833381382493</v>
      </c>
      <c r="N30" s="1">
        <f>H41</f>
        <v>0.90744445085099912</v>
      </c>
      <c r="P30" s="42">
        <f>M30/$M$29</f>
        <v>0.50688534725479661</v>
      </c>
      <c r="Q30" s="42">
        <f>N30/$N$35</f>
        <v>0.39220186344417018</v>
      </c>
      <c r="R30">
        <f t="shared" ref="R30:R35" si="18">P30+Q30</f>
        <v>0.8990872106989668</v>
      </c>
      <c r="T30" s="33" t="s">
        <v>70</v>
      </c>
      <c r="U30" s="33">
        <v>9998</v>
      </c>
      <c r="V30" s="33">
        <v>4</v>
      </c>
      <c r="W30" s="34">
        <v>4.0008001600320066E-2</v>
      </c>
    </row>
    <row r="31" spans="1:23" ht="15.6" x14ac:dyDescent="0.3">
      <c r="A31" s="18">
        <f t="shared" ref="A31:B38" si="19">A30/2</f>
        <v>300</v>
      </c>
      <c r="B31" s="18">
        <f t="shared" si="19"/>
        <v>4</v>
      </c>
      <c r="C31" s="32">
        <f t="shared" si="15"/>
        <v>2.0010005002501254E-2</v>
      </c>
      <c r="D31" s="9">
        <f t="shared" si="16"/>
        <v>-2.7152719217532449E-2</v>
      </c>
      <c r="E31" s="9">
        <f t="shared" si="17"/>
        <v>100.38804670051221</v>
      </c>
      <c r="F31" s="13" t="str">
        <f t="shared" si="11"/>
        <v/>
      </c>
      <c r="G31" s="12" t="str">
        <f t="shared" si="12"/>
        <v/>
      </c>
      <c r="H31" s="25" t="str">
        <f t="shared" si="13"/>
        <v/>
      </c>
      <c r="I31" s="25" t="str">
        <f t="shared" si="14"/>
        <v/>
      </c>
      <c r="K31" s="4" t="s">
        <v>9</v>
      </c>
      <c r="L31" s="6" t="s">
        <v>10</v>
      </c>
      <c r="M31" s="2">
        <f>F59</f>
        <v>53.445959655411841</v>
      </c>
      <c r="N31" s="1">
        <f>H59</f>
        <v>1.4252255908109825</v>
      </c>
      <c r="P31" s="42">
        <f>M31/$M$29</f>
        <v>0.39805520207719503</v>
      </c>
      <c r="Q31" s="42">
        <f t="shared" ref="Q31:Q35" si="20">N31/$N$35</f>
        <v>0.61598936664407322</v>
      </c>
      <c r="R31">
        <f t="shared" si="18"/>
        <v>1.0140445687212682</v>
      </c>
      <c r="T31" s="33" t="s">
        <v>71</v>
      </c>
      <c r="U31" s="33">
        <v>9999</v>
      </c>
      <c r="V31" s="33">
        <v>7</v>
      </c>
      <c r="W31" s="34">
        <v>7.0007000700070002E-2</v>
      </c>
    </row>
    <row r="32" spans="1:23" ht="15.6" x14ac:dyDescent="0.3">
      <c r="A32" s="18">
        <f t="shared" si="19"/>
        <v>150</v>
      </c>
      <c r="B32" s="18">
        <f t="shared" si="19"/>
        <v>2</v>
      </c>
      <c r="C32" s="32">
        <f t="shared" si="15"/>
        <v>0.45009001800360071</v>
      </c>
      <c r="D32" s="9">
        <f t="shared" si="16"/>
        <v>0.40292729378356701</v>
      </c>
      <c r="E32" s="9">
        <f t="shared" si="17"/>
        <v>94.241659347397317</v>
      </c>
      <c r="F32" s="13" t="str">
        <f t="shared" si="11"/>
        <v/>
      </c>
      <c r="G32" s="12">
        <f t="shared" si="12"/>
        <v>141.50947401055191</v>
      </c>
      <c r="H32" s="25" t="str">
        <f t="shared" si="13"/>
        <v/>
      </c>
      <c r="I32" s="25">
        <f t="shared" si="14"/>
        <v>1.8867929868073587</v>
      </c>
      <c r="K32" s="4" t="s">
        <v>11</v>
      </c>
      <c r="L32" s="6" t="s">
        <v>12</v>
      </c>
      <c r="M32" s="1">
        <f>F77</f>
        <v>35.270843906290722</v>
      </c>
      <c r="N32" s="1">
        <f>H77</f>
        <v>1.8811116750021717</v>
      </c>
      <c r="P32" s="42">
        <f>M32/$M$29</f>
        <v>0.26269044449892515</v>
      </c>
      <c r="Q32" s="42">
        <f t="shared" si="20"/>
        <v>0.81302552854949084</v>
      </c>
      <c r="R32">
        <f t="shared" si="18"/>
        <v>1.075715973048416</v>
      </c>
      <c r="T32" s="33" t="s">
        <v>72</v>
      </c>
      <c r="U32" s="33">
        <v>9997</v>
      </c>
      <c r="V32" s="33">
        <v>7</v>
      </c>
      <c r="W32" s="34">
        <v>7.0021006301890565E-2</v>
      </c>
    </row>
    <row r="33" spans="1:23" ht="15.6" x14ac:dyDescent="0.3">
      <c r="A33" s="18">
        <f t="shared" si="19"/>
        <v>75</v>
      </c>
      <c r="B33" s="18">
        <f t="shared" si="19"/>
        <v>1</v>
      </c>
      <c r="C33" s="32">
        <f t="shared" si="15"/>
        <v>3.0718431058635183</v>
      </c>
      <c r="D33" s="9">
        <f t="shared" si="16"/>
        <v>3.0246803816434844</v>
      </c>
      <c r="E33" s="9">
        <f t="shared" si="17"/>
        <v>56.773491715596947</v>
      </c>
      <c r="F33" s="13">
        <f t="shared" si="11"/>
        <v>68.05833381382493</v>
      </c>
      <c r="G33" s="12" t="str">
        <f t="shared" si="12"/>
        <v/>
      </c>
      <c r="H33" s="25">
        <f t="shared" si="13"/>
        <v>0.90744445085099912</v>
      </c>
      <c r="I33" s="25" t="str">
        <f t="shared" si="14"/>
        <v/>
      </c>
      <c r="K33" s="4" t="s">
        <v>13</v>
      </c>
      <c r="L33" s="6" t="s">
        <v>14</v>
      </c>
      <c r="M33" s="1">
        <f>F95</f>
        <v>19.918460081585998</v>
      </c>
      <c r="N33" s="1">
        <f>H95</f>
        <v>2.1246357420358399</v>
      </c>
      <c r="P33" s="42">
        <f t="shared" ref="P33:P35" si="21">M33/$M$29</f>
        <v>0.14834885001525869</v>
      </c>
      <c r="Q33" s="42">
        <f t="shared" si="20"/>
        <v>0.91827780354498845</v>
      </c>
      <c r="R33">
        <f t="shared" si="18"/>
        <v>1.0666266535602471</v>
      </c>
      <c r="T33" s="33" t="s">
        <v>73</v>
      </c>
      <c r="U33" s="33">
        <v>9997</v>
      </c>
      <c r="V33" s="33">
        <v>26</v>
      </c>
      <c r="W33" s="34">
        <v>0.26007802340702213</v>
      </c>
    </row>
    <row r="34" spans="1:23" ht="15.6" x14ac:dyDescent="0.3">
      <c r="A34" s="18">
        <f t="shared" si="19"/>
        <v>37.5</v>
      </c>
      <c r="B34" s="18">
        <f t="shared" si="19"/>
        <v>0.5</v>
      </c>
      <c r="C34" s="32">
        <f t="shared" si="15"/>
        <v>5.6322529011604647</v>
      </c>
      <c r="D34" s="9">
        <f t="shared" si="16"/>
        <v>5.5850901769404313</v>
      </c>
      <c r="E34" s="9">
        <f t="shared" si="17"/>
        <v>20.181997321821484</v>
      </c>
      <c r="F34" s="13" t="str">
        <f t="shared" si="11"/>
        <v/>
      </c>
      <c r="G34" s="12" t="str">
        <f t="shared" si="12"/>
        <v/>
      </c>
      <c r="H34" s="25" t="str">
        <f t="shared" si="13"/>
        <v/>
      </c>
      <c r="I34" s="25" t="str">
        <f t="shared" si="14"/>
        <v/>
      </c>
      <c r="K34" s="4" t="s">
        <v>15</v>
      </c>
      <c r="L34" s="6" t="s">
        <v>16</v>
      </c>
      <c r="M34" s="1">
        <f>F113</f>
        <v>9.9997551634945463</v>
      </c>
      <c r="N34" s="1">
        <f>H113</f>
        <v>2.1332811015455033</v>
      </c>
      <c r="P34" s="42">
        <f>M34/$M$29</f>
        <v>7.447624830746663E-2</v>
      </c>
      <c r="Q34" s="42">
        <f t="shared" si="20"/>
        <v>0.92201436957573002</v>
      </c>
      <c r="R34">
        <f t="shared" si="18"/>
        <v>0.99649061788319671</v>
      </c>
      <c r="T34" s="33" t="s">
        <v>74</v>
      </c>
      <c r="U34" s="33">
        <v>10000</v>
      </c>
      <c r="V34" s="33">
        <v>284</v>
      </c>
      <c r="W34" s="34">
        <v>2.8400000000000003</v>
      </c>
    </row>
    <row r="35" spans="1:23" ht="15.6" x14ac:dyDescent="0.3">
      <c r="A35" s="18">
        <f t="shared" si="19"/>
        <v>18.75</v>
      </c>
      <c r="B35" s="18">
        <f t="shared" si="19"/>
        <v>0.25</v>
      </c>
      <c r="C35" s="32">
        <f t="shared" si="15"/>
        <v>6.5126050420168076</v>
      </c>
      <c r="D35" s="9">
        <f t="shared" si="16"/>
        <v>6.4654423177967741</v>
      </c>
      <c r="E35" s="9">
        <f t="shared" si="17"/>
        <v>7.6006517552392019</v>
      </c>
      <c r="F35" s="13" t="str">
        <f t="shared" si="11"/>
        <v/>
      </c>
      <c r="G35" s="12" t="str">
        <f t="shared" si="12"/>
        <v/>
      </c>
      <c r="H35" s="25" t="str">
        <f t="shared" si="13"/>
        <v/>
      </c>
      <c r="I35" s="25" t="str">
        <f t="shared" si="14"/>
        <v/>
      </c>
      <c r="K35" s="4" t="s">
        <v>17</v>
      </c>
      <c r="L35" s="6" t="s">
        <v>18</v>
      </c>
      <c r="M35">
        <f>F131</f>
        <v>0</v>
      </c>
      <c r="N35">
        <f>H131</f>
        <v>2.3137178464226587</v>
      </c>
      <c r="P35" s="42">
        <f t="shared" si="21"/>
        <v>0</v>
      </c>
      <c r="Q35" s="42">
        <f t="shared" si="20"/>
        <v>1</v>
      </c>
      <c r="R35">
        <f t="shared" si="18"/>
        <v>1</v>
      </c>
      <c r="T35" s="33" t="s">
        <v>75</v>
      </c>
      <c r="U35" s="33">
        <v>9999</v>
      </c>
      <c r="V35" s="33">
        <v>543</v>
      </c>
      <c r="W35" s="34">
        <v>5.4305430543054305</v>
      </c>
    </row>
    <row r="36" spans="1:23" ht="15.6" x14ac:dyDescent="0.3">
      <c r="A36" s="18">
        <f t="shared" si="19"/>
        <v>9.375</v>
      </c>
      <c r="B36" s="18">
        <f t="shared" si="19"/>
        <v>0.125</v>
      </c>
      <c r="C36" s="32">
        <f t="shared" si="15"/>
        <v>6.871374274854972</v>
      </c>
      <c r="D36" s="9">
        <f t="shared" si="16"/>
        <v>6.8242115506349386</v>
      </c>
      <c r="E36" s="9">
        <f t="shared" si="17"/>
        <v>2.4733856448803748</v>
      </c>
      <c r="F36" s="13" t="str">
        <f t="shared" si="11"/>
        <v/>
      </c>
      <c r="G36" s="12" t="str">
        <f t="shared" si="12"/>
        <v/>
      </c>
      <c r="H36" s="25" t="str">
        <f t="shared" si="13"/>
        <v/>
      </c>
      <c r="I36" s="25" t="str">
        <f t="shared" si="14"/>
        <v/>
      </c>
      <c r="Q36" s="19" t="s">
        <v>33</v>
      </c>
      <c r="R36">
        <f>AVERAGE(R30:R34)</f>
        <v>1.010393004782419</v>
      </c>
      <c r="T36" s="33" t="s">
        <v>76</v>
      </c>
      <c r="U36" s="33">
        <v>9997</v>
      </c>
      <c r="V36" s="33">
        <v>631</v>
      </c>
      <c r="W36" s="34">
        <v>6.3118935680704213</v>
      </c>
    </row>
    <row r="37" spans="1:23" ht="15.6" x14ac:dyDescent="0.3">
      <c r="A37" s="18">
        <f t="shared" si="19"/>
        <v>4.6875</v>
      </c>
      <c r="B37" s="18">
        <f t="shared" si="19"/>
        <v>6.25E-2</v>
      </c>
      <c r="C37" s="32">
        <f t="shared" si="15"/>
        <v>7.4814962992598515</v>
      </c>
      <c r="D37" s="9">
        <f t="shared" si="16"/>
        <v>7.4343335750398181</v>
      </c>
      <c r="E37" s="9">
        <f t="shared" si="17"/>
        <v>-6.2460297692216793</v>
      </c>
      <c r="F37" s="13" t="str">
        <f t="shared" si="11"/>
        <v/>
      </c>
      <c r="G37" s="12" t="str">
        <f t="shared" si="12"/>
        <v/>
      </c>
      <c r="H37" s="25" t="str">
        <f t="shared" si="13"/>
        <v/>
      </c>
      <c r="I37" s="25" t="str">
        <f t="shared" si="14"/>
        <v/>
      </c>
      <c r="T37" s="33" t="s">
        <v>77</v>
      </c>
      <c r="U37" s="33">
        <v>9995</v>
      </c>
      <c r="V37" s="33">
        <v>725</v>
      </c>
      <c r="W37" s="34">
        <v>7.2536268134067035</v>
      </c>
    </row>
    <row r="38" spans="1:23" ht="15.6" x14ac:dyDescent="0.3">
      <c r="A38" s="18">
        <f t="shared" si="19"/>
        <v>2.34375</v>
      </c>
      <c r="B38" s="18">
        <f t="shared" si="19"/>
        <v>3.125E-2</v>
      </c>
      <c r="C38" s="32">
        <f t="shared" si="15"/>
        <v>7.0435217608804406</v>
      </c>
      <c r="D38" s="9">
        <f t="shared" si="16"/>
        <v>6.9963590366604071</v>
      </c>
      <c r="E38" s="9">
        <f t="shared" si="17"/>
        <v>1.318033658404265E-2</v>
      </c>
      <c r="F38" s="13" t="str">
        <f t="shared" si="11"/>
        <v/>
      </c>
      <c r="G38" s="12" t="str">
        <f t="shared" si="12"/>
        <v/>
      </c>
      <c r="H38" s="25" t="str">
        <f t="shared" si="13"/>
        <v/>
      </c>
      <c r="I38" s="25" t="str">
        <f t="shared" si="14"/>
        <v/>
      </c>
      <c r="T38" s="33" t="s">
        <v>78</v>
      </c>
      <c r="U38" s="33">
        <v>9997</v>
      </c>
      <c r="V38" s="33">
        <v>726</v>
      </c>
      <c r="W38" s="34">
        <v>7.2621786535960782</v>
      </c>
    </row>
    <row r="39" spans="1:23" ht="15.6" x14ac:dyDescent="0.3">
      <c r="A39" s="18">
        <v>0</v>
      </c>
      <c r="B39" s="18">
        <v>0</v>
      </c>
      <c r="C39" s="32">
        <f t="shared" si="15"/>
        <v>6.663998399039424</v>
      </c>
      <c r="D39" s="9">
        <f t="shared" si="16"/>
        <v>6.6168356748193906</v>
      </c>
      <c r="E39" s="9">
        <f t="shared" si="17"/>
        <v>5.4370492003187136</v>
      </c>
      <c r="F39" s="13" t="str">
        <f t="shared" si="11"/>
        <v/>
      </c>
      <c r="G39" s="12" t="str">
        <f t="shared" si="12"/>
        <v/>
      </c>
      <c r="H39" s="25" t="str">
        <f t="shared" si="13"/>
        <v/>
      </c>
      <c r="I39" s="25" t="str">
        <f t="shared" si="14"/>
        <v/>
      </c>
      <c r="P39" s="42" t="s">
        <v>42</v>
      </c>
      <c r="Q39" s="42"/>
      <c r="R39" s="42"/>
      <c r="T39" s="33" t="s">
        <v>79</v>
      </c>
      <c r="U39" s="33">
        <v>9997</v>
      </c>
      <c r="V39" s="33">
        <v>751</v>
      </c>
      <c r="W39" s="34">
        <v>7.5122536761028318</v>
      </c>
    </row>
    <row r="40" spans="1:23" ht="15.6" x14ac:dyDescent="0.3">
      <c r="A40" s="18">
        <v>0</v>
      </c>
      <c r="B40" s="17">
        <v>0</v>
      </c>
      <c r="C40" s="32">
        <f t="shared" si="15"/>
        <v>6.4412882576515296</v>
      </c>
      <c r="D40" s="9">
        <f t="shared" si="16"/>
        <v>6.3941255334314961</v>
      </c>
      <c r="E40" s="9">
        <f t="shared" si="17"/>
        <v>8.6198588056408791</v>
      </c>
      <c r="F40" s="13" t="str">
        <f t="shared" si="11"/>
        <v/>
      </c>
      <c r="G40" s="12" t="str">
        <f t="shared" si="12"/>
        <v/>
      </c>
      <c r="H40" s="25" t="str">
        <f t="shared" si="13"/>
        <v/>
      </c>
      <c r="I40" s="25" t="str">
        <f t="shared" si="14"/>
        <v/>
      </c>
      <c r="T40" s="33" t="s">
        <v>80</v>
      </c>
      <c r="U40" s="33">
        <v>9992</v>
      </c>
      <c r="V40" s="33">
        <v>742</v>
      </c>
      <c r="W40" s="34">
        <v>7.4259407526020809</v>
      </c>
    </row>
    <row r="41" spans="1:23" ht="15.6" x14ac:dyDescent="0.3">
      <c r="B41" s="23" t="s">
        <v>5</v>
      </c>
      <c r="C41" s="23">
        <f>$B$5</f>
        <v>7.0444440261077617</v>
      </c>
      <c r="D41" s="9">
        <f t="shared" si="16"/>
        <v>6.9972813018877282</v>
      </c>
      <c r="E41" s="9">
        <f t="shared" si="17"/>
        <v>0</v>
      </c>
      <c r="F41" s="13">
        <f>SUM(F29:F40)</f>
        <v>68.05833381382493</v>
      </c>
      <c r="G41" s="12">
        <f>SUM(G29:G40)</f>
        <v>141.50947401055191</v>
      </c>
      <c r="H41" s="25">
        <f>SUM(H29:H40)</f>
        <v>0.90744445085099912</v>
      </c>
      <c r="I41" s="25">
        <f>SUM(I29:I40)</f>
        <v>1.8867929868073587</v>
      </c>
      <c r="T41" s="33" t="s">
        <v>81</v>
      </c>
      <c r="U41" s="33">
        <v>9997</v>
      </c>
      <c r="V41" s="33">
        <v>588</v>
      </c>
      <c r="W41" s="34">
        <v>5.8817645293588079</v>
      </c>
    </row>
    <row r="42" spans="1:23" x14ac:dyDescent="0.25">
      <c r="T42" s="33" t="s">
        <v>82</v>
      </c>
      <c r="U42" s="33">
        <v>9997</v>
      </c>
      <c r="V42" s="33">
        <v>6</v>
      </c>
      <c r="W42" s="34">
        <v>6.0018005401620486E-2</v>
      </c>
    </row>
    <row r="43" spans="1:23" x14ac:dyDescent="0.25">
      <c r="T43" s="33" t="s">
        <v>83</v>
      </c>
      <c r="U43" s="33">
        <v>9999</v>
      </c>
      <c r="V43" s="33">
        <v>2</v>
      </c>
      <c r="W43" s="34">
        <v>2.0002000200020003E-2</v>
      </c>
    </row>
    <row r="44" spans="1:23" ht="15.6" x14ac:dyDescent="0.3">
      <c r="B44" s="21" t="s">
        <v>37</v>
      </c>
      <c r="C44" s="23"/>
      <c r="D44" s="3"/>
      <c r="E44" s="3"/>
      <c r="F44" s="23"/>
      <c r="G44" s="23"/>
      <c r="T44" s="33" t="s">
        <v>84</v>
      </c>
      <c r="U44" s="33">
        <v>10000</v>
      </c>
      <c r="V44" s="33">
        <v>3</v>
      </c>
      <c r="W44" s="34">
        <v>0.03</v>
      </c>
    </row>
    <row r="45" spans="1:23" ht="15.6" x14ac:dyDescent="0.3">
      <c r="B45" s="23"/>
      <c r="C45" s="23"/>
      <c r="D45" s="3"/>
      <c r="E45" s="3"/>
      <c r="F45" s="44" t="str">
        <f>F9</f>
        <v>LM</v>
      </c>
      <c r="G45" s="44"/>
      <c r="H45" s="45" t="str">
        <f>H27</f>
        <v>DHA</v>
      </c>
      <c r="I45" s="45"/>
      <c r="T45" s="33" t="s">
        <v>85</v>
      </c>
      <c r="U45" s="33">
        <v>9995</v>
      </c>
      <c r="V45" s="33">
        <v>9</v>
      </c>
      <c r="W45" s="34">
        <v>9.0045022511255637E-2</v>
      </c>
    </row>
    <row r="46" spans="1:23" ht="15.6" x14ac:dyDescent="0.3">
      <c r="A46" s="7" t="str">
        <f>A10</f>
        <v>LM (nM)</v>
      </c>
      <c r="B46" s="30" t="str">
        <f>B28</f>
        <v>DHA (nM)</v>
      </c>
      <c r="C46" s="8" t="s">
        <v>34</v>
      </c>
      <c r="D46" s="8" t="s">
        <v>1</v>
      </c>
      <c r="E46" s="8" t="s">
        <v>2</v>
      </c>
      <c r="F46" s="8" t="s">
        <v>3</v>
      </c>
      <c r="G46" s="8" t="s">
        <v>4</v>
      </c>
      <c r="H46" s="26" t="s">
        <v>3</v>
      </c>
      <c r="I46" s="7" t="s">
        <v>4</v>
      </c>
      <c r="T46" s="33" t="s">
        <v>86</v>
      </c>
      <c r="U46" s="33">
        <v>9995</v>
      </c>
      <c r="V46" s="33">
        <v>203</v>
      </c>
      <c r="W46" s="34">
        <v>2.0310155077538772</v>
      </c>
    </row>
    <row r="47" spans="1:23" ht="15.6" x14ac:dyDescent="0.3">
      <c r="A47" s="18">
        <f>A11*0.66</f>
        <v>990</v>
      </c>
      <c r="B47" s="17">
        <f>B119*0.33</f>
        <v>26.400000000000002</v>
      </c>
      <c r="C47" s="32">
        <f>W30</f>
        <v>4.0008001600320066E-2</v>
      </c>
      <c r="D47" s="9">
        <f>C47-$B$4</f>
        <v>-7.1547226197136368E-3</v>
      </c>
      <c r="E47" s="9">
        <f>(($D$23-D47)/$D$23)*100</f>
        <v>100.10225003556428</v>
      </c>
      <c r="F47" s="10" t="str">
        <f t="shared" ref="F47:F58" si="22">IF(AND(E47&gt;50,E48&lt;50),(((50-E48)/(E47-E48))*(A47-A48)+A48),"")</f>
        <v/>
      </c>
      <c r="G47" s="12" t="str">
        <f t="shared" ref="G47:G58" si="23">IF(AND(E47&gt;90,E48&lt;90),(((90-E48)/(E47-E48))*(A47-A48)+A48),"")</f>
        <v/>
      </c>
      <c r="H47" s="25" t="str">
        <f t="shared" ref="H47:H58" si="24">IF(AND(E47&gt;50,E48&lt;50),(((50-E48)/(E47-E48))*(B47-B48)+B48),"")</f>
        <v/>
      </c>
      <c r="I47" s="25" t="str">
        <f t="shared" ref="I47:I58" si="25">IF(AND(E47&gt;90,E48&lt;90),(((90-E48)/(E47-E48))*(B47-B48)+B48),"")</f>
        <v/>
      </c>
      <c r="T47" s="33" t="s">
        <v>87</v>
      </c>
      <c r="U47" s="33">
        <v>9999</v>
      </c>
      <c r="V47" s="33">
        <v>509</v>
      </c>
      <c r="W47" s="34">
        <v>5.0905090509050908</v>
      </c>
    </row>
    <row r="48" spans="1:23" ht="15.6" x14ac:dyDescent="0.3">
      <c r="A48" s="18">
        <f>A47/2</f>
        <v>495</v>
      </c>
      <c r="B48" s="18">
        <f>B47/2</f>
        <v>13.200000000000001</v>
      </c>
      <c r="C48" s="32">
        <f t="shared" ref="C48:C58" si="26">W31</f>
        <v>7.0007000700070002E-2</v>
      </c>
      <c r="D48" s="9">
        <f t="shared" ref="D48:D59" si="27">C48-$B$4</f>
        <v>2.2844276480036299E-2</v>
      </c>
      <c r="E48" s="9">
        <f t="shared" ref="E48:E59" si="28">(($D$23-D48)/$D$23)*100</f>
        <v>99.673526395546318</v>
      </c>
      <c r="F48" s="13" t="str">
        <f t="shared" si="22"/>
        <v/>
      </c>
      <c r="G48" s="12" t="str">
        <f t="shared" si="23"/>
        <v/>
      </c>
      <c r="H48" s="25" t="str">
        <f t="shared" si="24"/>
        <v/>
      </c>
      <c r="I48" s="25" t="str">
        <f t="shared" si="25"/>
        <v/>
      </c>
      <c r="T48" s="33" t="s">
        <v>88</v>
      </c>
      <c r="U48" s="33">
        <v>9997</v>
      </c>
      <c r="V48" s="33">
        <v>647</v>
      </c>
      <c r="W48" s="34">
        <v>6.4719415824747424</v>
      </c>
    </row>
    <row r="49" spans="1:23" ht="15.6" x14ac:dyDescent="0.3">
      <c r="A49" s="18">
        <f t="shared" ref="A49:B56" si="29">A48/2</f>
        <v>247.5</v>
      </c>
      <c r="B49" s="18">
        <f t="shared" si="29"/>
        <v>6.6000000000000005</v>
      </c>
      <c r="C49" s="32">
        <f t="shared" si="26"/>
        <v>7.0021006301890565E-2</v>
      </c>
      <c r="D49" s="9">
        <f t="shared" si="27"/>
        <v>2.2858282081856862E-2</v>
      </c>
      <c r="E49" s="9">
        <f t="shared" si="28"/>
        <v>99.67332623778195</v>
      </c>
      <c r="F49" s="13" t="str">
        <f t="shared" si="22"/>
        <v/>
      </c>
      <c r="G49" s="12" t="str">
        <f t="shared" si="23"/>
        <v/>
      </c>
      <c r="H49" s="25" t="str">
        <f t="shared" si="24"/>
        <v/>
      </c>
      <c r="I49" s="25" t="str">
        <f t="shared" si="25"/>
        <v/>
      </c>
      <c r="T49" s="33" t="s">
        <v>89</v>
      </c>
      <c r="U49" s="33">
        <v>9994</v>
      </c>
      <c r="V49" s="33">
        <v>728</v>
      </c>
      <c r="W49" s="34">
        <v>7.284370622373423</v>
      </c>
    </row>
    <row r="50" spans="1:23" ht="15.6" x14ac:dyDescent="0.3">
      <c r="A50" s="18">
        <f t="shared" si="29"/>
        <v>123.75</v>
      </c>
      <c r="B50" s="18">
        <f t="shared" si="29"/>
        <v>3.3000000000000003</v>
      </c>
      <c r="C50" s="32">
        <f t="shared" si="26"/>
        <v>0.26007802340702213</v>
      </c>
      <c r="D50" s="9">
        <f t="shared" si="27"/>
        <v>0.21291529918698843</v>
      </c>
      <c r="E50" s="9">
        <f t="shared" si="28"/>
        <v>96.957171078293669</v>
      </c>
      <c r="F50" s="13" t="str">
        <f t="shared" si="22"/>
        <v/>
      </c>
      <c r="G50" s="12">
        <f t="shared" si="23"/>
        <v>112.07462989519797</v>
      </c>
      <c r="H50" s="25" t="str">
        <f t="shared" si="24"/>
        <v/>
      </c>
      <c r="I50" s="25">
        <f t="shared" si="25"/>
        <v>2.9886567972052798</v>
      </c>
      <c r="T50" s="33" t="s">
        <v>90</v>
      </c>
      <c r="U50" s="33">
        <v>9997</v>
      </c>
      <c r="V50" s="33">
        <v>721</v>
      </c>
      <c r="W50" s="34">
        <v>7.2121636490947285</v>
      </c>
    </row>
    <row r="51" spans="1:23" ht="15.6" x14ac:dyDescent="0.3">
      <c r="A51" s="18">
        <f t="shared" si="29"/>
        <v>61.875</v>
      </c>
      <c r="B51" s="18">
        <f t="shared" si="29"/>
        <v>1.6500000000000001</v>
      </c>
      <c r="C51" s="32">
        <f t="shared" si="26"/>
        <v>2.8400000000000003</v>
      </c>
      <c r="D51" s="9">
        <f t="shared" si="27"/>
        <v>2.7928372757799664</v>
      </c>
      <c r="E51" s="9">
        <f t="shared" si="28"/>
        <v>60.086822934694453</v>
      </c>
      <c r="F51" s="13">
        <f t="shared" si="22"/>
        <v>53.445959655411841</v>
      </c>
      <c r="G51" s="12" t="str">
        <f t="shared" si="23"/>
        <v/>
      </c>
      <c r="H51" s="25">
        <f t="shared" si="24"/>
        <v>1.4252255908109825</v>
      </c>
      <c r="I51" s="25" t="str">
        <f t="shared" si="25"/>
        <v/>
      </c>
      <c r="T51" s="33" t="s">
        <v>91</v>
      </c>
      <c r="U51" s="33">
        <v>9994</v>
      </c>
      <c r="V51" s="33">
        <v>751</v>
      </c>
      <c r="W51" s="34">
        <v>7.5145087052231343</v>
      </c>
    </row>
    <row r="52" spans="1:23" ht="15.6" x14ac:dyDescent="0.3">
      <c r="A52" s="18">
        <f t="shared" si="29"/>
        <v>30.9375</v>
      </c>
      <c r="B52" s="18">
        <f t="shared" si="29"/>
        <v>0.82500000000000007</v>
      </c>
      <c r="C52" s="32">
        <f t="shared" si="26"/>
        <v>5.4305430543054305</v>
      </c>
      <c r="D52" s="9">
        <f t="shared" si="27"/>
        <v>5.3833803300853971</v>
      </c>
      <c r="E52" s="9">
        <f t="shared" si="28"/>
        <v>23.064686156992611</v>
      </c>
      <c r="F52" s="13" t="str">
        <f t="shared" si="22"/>
        <v/>
      </c>
      <c r="G52" s="12" t="str">
        <f t="shared" si="23"/>
        <v/>
      </c>
      <c r="H52" s="25" t="str">
        <f t="shared" si="24"/>
        <v/>
      </c>
      <c r="I52" s="25" t="str">
        <f t="shared" si="25"/>
        <v/>
      </c>
      <c r="T52" s="33" t="s">
        <v>92</v>
      </c>
      <c r="U52" s="33">
        <v>9998</v>
      </c>
      <c r="V52" s="33">
        <v>745</v>
      </c>
      <c r="W52" s="34">
        <v>7.4514902980596123</v>
      </c>
    </row>
    <row r="53" spans="1:23" ht="15.6" x14ac:dyDescent="0.3">
      <c r="A53" s="18">
        <f t="shared" si="29"/>
        <v>15.46875</v>
      </c>
      <c r="B53" s="18">
        <f t="shared" si="29"/>
        <v>0.41250000000000003</v>
      </c>
      <c r="C53" s="32">
        <f t="shared" si="26"/>
        <v>6.3118935680704213</v>
      </c>
      <c r="D53" s="9">
        <f t="shared" si="27"/>
        <v>6.2647308438503879</v>
      </c>
      <c r="E53" s="9">
        <f t="shared" si="28"/>
        <v>10.46907257879875</v>
      </c>
      <c r="F53" s="13" t="str">
        <f t="shared" si="22"/>
        <v/>
      </c>
      <c r="G53" s="12" t="str">
        <f t="shared" si="23"/>
        <v/>
      </c>
      <c r="H53" s="25" t="str">
        <f t="shared" si="24"/>
        <v/>
      </c>
      <c r="I53" s="25" t="str">
        <f t="shared" si="25"/>
        <v/>
      </c>
      <c r="T53" s="33" t="s">
        <v>93</v>
      </c>
      <c r="U53" s="33">
        <v>9995</v>
      </c>
      <c r="V53" s="33">
        <v>589</v>
      </c>
      <c r="W53" s="34">
        <v>5.8929464732366181</v>
      </c>
    </row>
    <row r="54" spans="1:23" ht="15.6" x14ac:dyDescent="0.3">
      <c r="A54" s="18">
        <f t="shared" si="29"/>
        <v>7.734375</v>
      </c>
      <c r="B54" s="18">
        <f t="shared" si="29"/>
        <v>0.20625000000000002</v>
      </c>
      <c r="C54" s="32">
        <f t="shared" si="26"/>
        <v>7.2536268134067035</v>
      </c>
      <c r="D54" s="9">
        <f t="shared" si="27"/>
        <v>7.20646408918667</v>
      </c>
      <c r="E54" s="9">
        <f t="shared" si="28"/>
        <v>-2.9894866059266247</v>
      </c>
      <c r="F54" s="13" t="str">
        <f t="shared" si="22"/>
        <v/>
      </c>
      <c r="G54" s="12" t="str">
        <f t="shared" si="23"/>
        <v/>
      </c>
      <c r="H54" s="25" t="str">
        <f t="shared" si="24"/>
        <v/>
      </c>
      <c r="I54" s="25" t="str">
        <f t="shared" si="25"/>
        <v/>
      </c>
      <c r="T54" s="33" t="s">
        <v>94</v>
      </c>
      <c r="U54" s="33">
        <v>9992</v>
      </c>
      <c r="V54" s="33">
        <v>4</v>
      </c>
      <c r="W54" s="34">
        <v>4.0032025620496396E-2</v>
      </c>
    </row>
    <row r="55" spans="1:23" ht="15.6" x14ac:dyDescent="0.3">
      <c r="A55" s="18">
        <f t="shared" si="29"/>
        <v>3.8671875</v>
      </c>
      <c r="B55" s="18">
        <f t="shared" si="29"/>
        <v>0.10312500000000001</v>
      </c>
      <c r="C55" s="32">
        <f t="shared" si="26"/>
        <v>7.2621786535960782</v>
      </c>
      <c r="D55" s="9">
        <f t="shared" si="27"/>
        <v>7.2150159293760447</v>
      </c>
      <c r="E55" s="9">
        <f t="shared" si="28"/>
        <v>-3.1117032186425893</v>
      </c>
      <c r="F55" s="13" t="str">
        <f t="shared" si="22"/>
        <v/>
      </c>
      <c r="G55" s="12" t="str">
        <f t="shared" si="23"/>
        <v/>
      </c>
      <c r="H55" s="25" t="str">
        <f t="shared" si="24"/>
        <v/>
      </c>
      <c r="I55" s="25" t="str">
        <f t="shared" si="25"/>
        <v/>
      </c>
      <c r="T55" s="33" t="s">
        <v>95</v>
      </c>
      <c r="U55" s="33">
        <v>9991</v>
      </c>
      <c r="V55" s="33">
        <v>3</v>
      </c>
      <c r="W55" s="34">
        <v>3.0027024321889702E-2</v>
      </c>
    </row>
    <row r="56" spans="1:23" ht="15.6" x14ac:dyDescent="0.3">
      <c r="A56" s="18">
        <f t="shared" si="29"/>
        <v>1.93359375</v>
      </c>
      <c r="B56" s="18">
        <f t="shared" si="29"/>
        <v>5.1562500000000004E-2</v>
      </c>
      <c r="C56" s="32">
        <f t="shared" si="26"/>
        <v>7.5122536761028318</v>
      </c>
      <c r="D56" s="9">
        <f t="shared" si="27"/>
        <v>7.4650909518827984</v>
      </c>
      <c r="E56" s="9">
        <f t="shared" si="28"/>
        <v>-6.6855915863903368</v>
      </c>
      <c r="F56" s="13" t="str">
        <f t="shared" si="22"/>
        <v/>
      </c>
      <c r="G56" s="12" t="str">
        <f t="shared" si="23"/>
        <v/>
      </c>
      <c r="H56" s="25" t="str">
        <f t="shared" si="24"/>
        <v/>
      </c>
      <c r="I56" s="25" t="str">
        <f t="shared" si="25"/>
        <v/>
      </c>
      <c r="T56" s="33" t="s">
        <v>96</v>
      </c>
      <c r="U56" s="33">
        <v>9997</v>
      </c>
      <c r="V56" s="33">
        <v>1</v>
      </c>
      <c r="W56" s="34">
        <v>1.000300090027008E-2</v>
      </c>
    </row>
    <row r="57" spans="1:23" ht="15.6" x14ac:dyDescent="0.3">
      <c r="A57" s="18">
        <v>0</v>
      </c>
      <c r="B57" s="18">
        <v>0</v>
      </c>
      <c r="C57" s="32">
        <f t="shared" si="26"/>
        <v>7.4259407526020809</v>
      </c>
      <c r="D57" s="9">
        <f t="shared" si="27"/>
        <v>7.3787780283820474</v>
      </c>
      <c r="E57" s="9">
        <f t="shared" si="28"/>
        <v>-5.4520707405517479</v>
      </c>
      <c r="F57" s="13" t="str">
        <f t="shared" si="22"/>
        <v/>
      </c>
      <c r="G57" s="12" t="str">
        <f t="shared" si="23"/>
        <v/>
      </c>
      <c r="H57" s="25" t="str">
        <f t="shared" si="24"/>
        <v/>
      </c>
      <c r="I57" s="25" t="str">
        <f t="shared" si="25"/>
        <v/>
      </c>
      <c r="T57" s="33" t="s">
        <v>97</v>
      </c>
      <c r="U57" s="33">
        <v>9994</v>
      </c>
      <c r="V57" s="33">
        <v>9</v>
      </c>
      <c r="W57" s="34">
        <v>9.0054032419451674E-2</v>
      </c>
    </row>
    <row r="58" spans="1:23" ht="15.6" x14ac:dyDescent="0.3">
      <c r="A58" s="18">
        <v>0</v>
      </c>
      <c r="B58" s="17">
        <v>0</v>
      </c>
      <c r="C58" s="32">
        <f t="shared" si="26"/>
        <v>5.8817645293588079</v>
      </c>
      <c r="D58" s="9">
        <f t="shared" si="27"/>
        <v>5.8346018051387745</v>
      </c>
      <c r="E58" s="9">
        <f t="shared" si="28"/>
        <v>16.616160571324833</v>
      </c>
      <c r="F58" s="13" t="str">
        <f t="shared" si="22"/>
        <v/>
      </c>
      <c r="G58" s="12" t="str">
        <f t="shared" si="23"/>
        <v/>
      </c>
      <c r="H58" s="25" t="str">
        <f t="shared" si="24"/>
        <v/>
      </c>
      <c r="I58" s="25" t="str">
        <f t="shared" si="25"/>
        <v/>
      </c>
      <c r="T58" s="33" t="s">
        <v>98</v>
      </c>
      <c r="U58" s="33">
        <v>9996</v>
      </c>
      <c r="V58" s="33">
        <v>160</v>
      </c>
      <c r="W58" s="34">
        <v>1.6006402561024411</v>
      </c>
    </row>
    <row r="59" spans="1:23" ht="15.6" x14ac:dyDescent="0.3">
      <c r="B59" s="23" t="s">
        <v>5</v>
      </c>
      <c r="C59" s="23">
        <f>$B$5</f>
        <v>7.0444440261077617</v>
      </c>
      <c r="D59" s="9">
        <f t="shared" si="27"/>
        <v>6.9972813018877282</v>
      </c>
      <c r="E59" s="9">
        <f t="shared" si="28"/>
        <v>0</v>
      </c>
      <c r="F59" s="13">
        <f>SUM(F47:F58)</f>
        <v>53.445959655411841</v>
      </c>
      <c r="G59" s="12">
        <f>SUM(G47:G58)</f>
        <v>112.07462989519797</v>
      </c>
      <c r="H59" s="25">
        <f>SUM(H47:H58)</f>
        <v>1.4252255908109825</v>
      </c>
      <c r="I59" s="25">
        <f>SUM(I47:I58)</f>
        <v>2.9886567972052798</v>
      </c>
      <c r="T59" s="33" t="s">
        <v>99</v>
      </c>
      <c r="U59" s="33">
        <v>9997</v>
      </c>
      <c r="V59" s="33">
        <v>433</v>
      </c>
      <c r="W59" s="34">
        <v>4.3312993898169445</v>
      </c>
    </row>
    <row r="60" spans="1:23" x14ac:dyDescent="0.25">
      <c r="T60" s="33" t="s">
        <v>100</v>
      </c>
      <c r="U60" s="33">
        <v>9999</v>
      </c>
      <c r="V60" s="33">
        <v>621</v>
      </c>
      <c r="W60" s="34">
        <v>6.2106210621062106</v>
      </c>
    </row>
    <row r="61" spans="1:23" x14ac:dyDescent="0.25">
      <c r="T61" s="33" t="s">
        <v>101</v>
      </c>
      <c r="U61" s="33">
        <v>9996</v>
      </c>
      <c r="V61" s="33">
        <v>750</v>
      </c>
      <c r="W61" s="34">
        <v>7.5030012004801918</v>
      </c>
    </row>
    <row r="62" spans="1:23" ht="15.6" x14ac:dyDescent="0.3">
      <c r="B62" s="21" t="s">
        <v>38</v>
      </c>
      <c r="C62" s="23"/>
      <c r="D62" s="3"/>
      <c r="E62" s="3"/>
      <c r="F62" s="23"/>
      <c r="G62" s="23"/>
      <c r="T62" s="33" t="s">
        <v>102</v>
      </c>
      <c r="U62" s="33">
        <v>9998</v>
      </c>
      <c r="V62" s="33">
        <v>730</v>
      </c>
      <c r="W62" s="34">
        <v>7.3014602920584117</v>
      </c>
    </row>
    <row r="63" spans="1:23" ht="15.6" x14ac:dyDescent="0.3">
      <c r="B63" s="23"/>
      <c r="C63" s="23"/>
      <c r="D63" s="3"/>
      <c r="E63" s="3"/>
      <c r="F63" s="44" t="str">
        <f>F9</f>
        <v>LM</v>
      </c>
      <c r="G63" s="44"/>
      <c r="H63" s="45" t="str">
        <f>H45</f>
        <v>DHA</v>
      </c>
      <c r="I63" s="45"/>
      <c r="T63" s="33" t="s">
        <v>103</v>
      </c>
      <c r="U63" s="33">
        <v>9999</v>
      </c>
      <c r="V63" s="33">
        <v>758</v>
      </c>
      <c r="W63" s="34">
        <v>7.580758075807581</v>
      </c>
    </row>
    <row r="64" spans="1:23" ht="15.6" x14ac:dyDescent="0.3">
      <c r="A64" s="7" t="str">
        <f>A10</f>
        <v>LM (nM)</v>
      </c>
      <c r="B64" s="30" t="str">
        <f>B46</f>
        <v>DHA (nM)</v>
      </c>
      <c r="C64" s="8" t="s">
        <v>34</v>
      </c>
      <c r="D64" s="8" t="s">
        <v>1</v>
      </c>
      <c r="E64" s="8" t="s">
        <v>2</v>
      </c>
      <c r="F64" s="26" t="s">
        <v>3</v>
      </c>
      <c r="G64" s="27" t="s">
        <v>4</v>
      </c>
      <c r="H64" s="7" t="s">
        <v>3</v>
      </c>
      <c r="I64" s="7" t="s">
        <v>4</v>
      </c>
      <c r="T64" s="33" t="s">
        <v>104</v>
      </c>
      <c r="U64" s="33">
        <v>9998</v>
      </c>
      <c r="V64" s="33">
        <v>727</v>
      </c>
      <c r="W64" s="34">
        <v>7.2714542908581716</v>
      </c>
    </row>
    <row r="65" spans="1:23" ht="15.6" x14ac:dyDescent="0.3">
      <c r="A65" s="18">
        <f>A11*0.5</f>
        <v>750</v>
      </c>
      <c r="B65" s="17">
        <f>B119*0.5</f>
        <v>40</v>
      </c>
      <c r="C65" s="32">
        <f>W42</f>
        <v>6.0018005401620486E-2</v>
      </c>
      <c r="D65" s="9">
        <f>C65-$B$4</f>
        <v>1.2855281181586783E-2</v>
      </c>
      <c r="E65" s="9">
        <f>(($D$23-D65)/$D$23)*100</f>
        <v>99.816281772491863</v>
      </c>
      <c r="F65" s="25" t="str">
        <f t="shared" ref="F65:F76" si="30">IF(AND(E65&gt;50,E66&lt;50),(((50-E66)/(E65-E66))*(A65-A66)+A66),"")</f>
        <v/>
      </c>
      <c r="G65" s="28" t="str">
        <f t="shared" ref="G65:G76" si="31">IF(AND(E65&gt;90,E66&lt;90),(((90-E66)/(E65-E66))*(A65-A66)+A66),"")</f>
        <v/>
      </c>
      <c r="H65" s="25" t="str">
        <f t="shared" ref="H65:H76" si="32">IF(AND(E65&gt;50,E66&lt;50),(((50-E66)/(E65-E66))*(B65-B66)+B66),"")</f>
        <v/>
      </c>
      <c r="I65" s="25" t="str">
        <f t="shared" ref="I65:I76" si="33">IF(AND(E65&gt;90,E66&lt;90),(((90-E66)/(E65-E66))*(B65-B66)+B66),"")</f>
        <v/>
      </c>
      <c r="T65" s="33" t="s">
        <v>105</v>
      </c>
      <c r="U65" s="33">
        <v>9997</v>
      </c>
      <c r="V65" s="33">
        <v>577</v>
      </c>
      <c r="W65" s="34">
        <v>5.7717315194558365</v>
      </c>
    </row>
    <row r="66" spans="1:23" ht="15.6" x14ac:dyDescent="0.3">
      <c r="A66" s="18">
        <f>A65/2</f>
        <v>375</v>
      </c>
      <c r="B66" s="18">
        <f>B65/2</f>
        <v>20</v>
      </c>
      <c r="C66" s="32">
        <f t="shared" ref="C66:C76" si="34">W43</f>
        <v>2.0002000200020003E-2</v>
      </c>
      <c r="D66" s="9">
        <f t="shared" ref="D66:D77" si="35">C66-$B$4</f>
        <v>-2.71607240200137E-2</v>
      </c>
      <c r="E66" s="9">
        <f t="shared" ref="E66:E77" si="36">(($D$23-D66)/$D$23)*100</f>
        <v>100.38816109926418</v>
      </c>
      <c r="F66" s="25" t="str">
        <f t="shared" si="30"/>
        <v/>
      </c>
      <c r="G66" s="28" t="str">
        <f t="shared" si="31"/>
        <v/>
      </c>
      <c r="H66" s="25" t="str">
        <f t="shared" si="32"/>
        <v/>
      </c>
      <c r="I66" s="25" t="str">
        <f t="shared" si="33"/>
        <v/>
      </c>
      <c r="T66" s="33" t="s">
        <v>106</v>
      </c>
      <c r="U66" s="33">
        <v>9995</v>
      </c>
      <c r="V66" s="33">
        <v>6</v>
      </c>
      <c r="W66" s="34">
        <v>6.0030015007503747E-2</v>
      </c>
    </row>
    <row r="67" spans="1:23" ht="15.6" x14ac:dyDescent="0.3">
      <c r="A67" s="18">
        <f t="shared" ref="A67:B74" si="37">A66/2</f>
        <v>187.5</v>
      </c>
      <c r="B67" s="18">
        <f t="shared" si="37"/>
        <v>10</v>
      </c>
      <c r="C67" s="32">
        <f t="shared" si="34"/>
        <v>0.03</v>
      </c>
      <c r="D67" s="9">
        <f t="shared" si="35"/>
        <v>-1.7162724220033704E-2</v>
      </c>
      <c r="E67" s="9">
        <f t="shared" si="36"/>
        <v>100.24527703660281</v>
      </c>
      <c r="F67" s="25" t="str">
        <f t="shared" si="30"/>
        <v/>
      </c>
      <c r="G67" s="28" t="str">
        <f t="shared" si="31"/>
        <v/>
      </c>
      <c r="H67" s="25" t="str">
        <f t="shared" si="32"/>
        <v/>
      </c>
      <c r="I67" s="25" t="str">
        <f t="shared" si="33"/>
        <v/>
      </c>
      <c r="T67" s="33" t="s">
        <v>107</v>
      </c>
      <c r="U67" s="33">
        <v>9995</v>
      </c>
      <c r="V67" s="33">
        <v>2</v>
      </c>
      <c r="W67" s="34">
        <v>2.0010005002501254E-2</v>
      </c>
    </row>
    <row r="68" spans="1:23" ht="15.6" x14ac:dyDescent="0.3">
      <c r="A68" s="18">
        <f t="shared" si="37"/>
        <v>93.75</v>
      </c>
      <c r="B68" s="18">
        <f t="shared" si="37"/>
        <v>5</v>
      </c>
      <c r="C68" s="32">
        <f t="shared" si="34"/>
        <v>9.0045022511255637E-2</v>
      </c>
      <c r="D68" s="9">
        <f t="shared" si="35"/>
        <v>4.2882298291221935E-2</v>
      </c>
      <c r="E68" s="9">
        <f t="shared" si="36"/>
        <v>99.387157719675315</v>
      </c>
      <c r="F68" s="25" t="str">
        <f t="shared" si="30"/>
        <v/>
      </c>
      <c r="G68" s="28">
        <f t="shared" si="31"/>
        <v>77.886982708240936</v>
      </c>
      <c r="H68" s="25" t="str">
        <f t="shared" si="32"/>
        <v/>
      </c>
      <c r="I68" s="25">
        <f t="shared" si="33"/>
        <v>4.1539724111061833</v>
      </c>
      <c r="T68" s="33" t="s">
        <v>108</v>
      </c>
      <c r="U68" s="33">
        <v>9997</v>
      </c>
      <c r="V68" s="33">
        <v>4</v>
      </c>
      <c r="W68" s="34">
        <v>4.0012003601080322E-2</v>
      </c>
    </row>
    <row r="69" spans="1:23" ht="15.6" x14ac:dyDescent="0.3">
      <c r="A69" s="18">
        <f t="shared" si="37"/>
        <v>46.875</v>
      </c>
      <c r="B69" s="18">
        <f t="shared" si="37"/>
        <v>2.5</v>
      </c>
      <c r="C69" s="32">
        <f t="shared" si="34"/>
        <v>2.0310155077538772</v>
      </c>
      <c r="D69" s="9">
        <f t="shared" si="35"/>
        <v>1.9838527835338435</v>
      </c>
      <c r="E69" s="9">
        <f t="shared" si="36"/>
        <v>71.648234536481482</v>
      </c>
      <c r="F69" s="25">
        <f t="shared" si="30"/>
        <v>35.270843906290722</v>
      </c>
      <c r="G69" s="28" t="str">
        <f t="shared" si="31"/>
        <v/>
      </c>
      <c r="H69" s="25">
        <f t="shared" si="32"/>
        <v>1.8811116750021717</v>
      </c>
      <c r="I69" s="25" t="str">
        <f t="shared" si="33"/>
        <v/>
      </c>
      <c r="T69" s="33" t="s">
        <v>109</v>
      </c>
      <c r="U69" s="33">
        <v>9997</v>
      </c>
      <c r="V69" s="33">
        <v>8</v>
      </c>
      <c r="W69" s="34">
        <v>8.0024007202160644E-2</v>
      </c>
    </row>
    <row r="70" spans="1:23" ht="15.6" x14ac:dyDescent="0.3">
      <c r="A70" s="18">
        <f t="shared" si="37"/>
        <v>23.4375</v>
      </c>
      <c r="B70" s="18">
        <f t="shared" si="37"/>
        <v>1.25</v>
      </c>
      <c r="C70" s="32">
        <f t="shared" si="34"/>
        <v>5.0905090509050908</v>
      </c>
      <c r="D70" s="9">
        <f t="shared" si="35"/>
        <v>5.0433463266850573</v>
      </c>
      <c r="E70" s="9">
        <f t="shared" si="36"/>
        <v>27.924202142273995</v>
      </c>
      <c r="F70" s="25" t="str">
        <f t="shared" si="30"/>
        <v/>
      </c>
      <c r="G70" s="28" t="str">
        <f t="shared" si="31"/>
        <v/>
      </c>
      <c r="H70" s="25" t="str">
        <f t="shared" si="32"/>
        <v/>
      </c>
      <c r="I70" s="25" t="str">
        <f t="shared" si="33"/>
        <v/>
      </c>
      <c r="T70" s="33" t="s">
        <v>110</v>
      </c>
      <c r="U70" s="33">
        <v>9996</v>
      </c>
      <c r="V70" s="33">
        <v>123</v>
      </c>
      <c r="W70" s="34">
        <v>1.2304921968787514</v>
      </c>
    </row>
    <row r="71" spans="1:23" ht="15.6" x14ac:dyDescent="0.3">
      <c r="A71" s="18">
        <f t="shared" si="37"/>
        <v>11.71875</v>
      </c>
      <c r="B71" s="18">
        <f t="shared" si="37"/>
        <v>0.625</v>
      </c>
      <c r="C71" s="32">
        <f t="shared" si="34"/>
        <v>6.4719415824747424</v>
      </c>
      <c r="D71" s="9">
        <f t="shared" si="35"/>
        <v>6.424778858254709</v>
      </c>
      <c r="E71" s="9">
        <f t="shared" si="36"/>
        <v>8.1817840234402102</v>
      </c>
      <c r="F71" s="25" t="str">
        <f t="shared" si="30"/>
        <v/>
      </c>
      <c r="G71" s="28" t="str">
        <f t="shared" si="31"/>
        <v/>
      </c>
      <c r="H71" s="25" t="str">
        <f t="shared" si="32"/>
        <v/>
      </c>
      <c r="I71" s="25" t="str">
        <f t="shared" si="33"/>
        <v/>
      </c>
      <c r="T71" s="33" t="s">
        <v>111</v>
      </c>
      <c r="U71" s="33">
        <v>9997</v>
      </c>
      <c r="V71" s="33">
        <v>371</v>
      </c>
      <c r="W71" s="34">
        <v>3.7111133340002005</v>
      </c>
    </row>
    <row r="72" spans="1:23" ht="15.6" x14ac:dyDescent="0.3">
      <c r="A72" s="18">
        <f t="shared" si="37"/>
        <v>5.859375</v>
      </c>
      <c r="B72" s="18">
        <f t="shared" si="37"/>
        <v>0.3125</v>
      </c>
      <c r="C72" s="32">
        <f t="shared" si="34"/>
        <v>7.284370622373423</v>
      </c>
      <c r="D72" s="9">
        <f t="shared" si="35"/>
        <v>7.2372078981533896</v>
      </c>
      <c r="E72" s="9">
        <f t="shared" si="36"/>
        <v>-3.4288545209827985</v>
      </c>
      <c r="F72" s="25" t="str">
        <f t="shared" si="30"/>
        <v/>
      </c>
      <c r="G72" s="28" t="str">
        <f t="shared" si="31"/>
        <v/>
      </c>
      <c r="H72" s="25" t="str">
        <f t="shared" si="32"/>
        <v/>
      </c>
      <c r="I72" s="25" t="str">
        <f t="shared" si="33"/>
        <v/>
      </c>
      <c r="T72" s="33" t="s">
        <v>112</v>
      </c>
      <c r="U72" s="33">
        <v>9997</v>
      </c>
      <c r="V72" s="33">
        <v>592</v>
      </c>
      <c r="W72" s="34">
        <v>5.9217765329598882</v>
      </c>
    </row>
    <row r="73" spans="1:23" ht="15.6" x14ac:dyDescent="0.3">
      <c r="A73" s="18">
        <f t="shared" si="37"/>
        <v>2.9296875</v>
      </c>
      <c r="B73" s="18">
        <f t="shared" si="37"/>
        <v>0.15625</v>
      </c>
      <c r="C73" s="32">
        <f t="shared" si="34"/>
        <v>7.2121636490947285</v>
      </c>
      <c r="D73" s="9">
        <f t="shared" si="35"/>
        <v>7.1650009248746951</v>
      </c>
      <c r="E73" s="9">
        <f t="shared" si="36"/>
        <v>-2.3969255450930551</v>
      </c>
      <c r="F73" s="25" t="str">
        <f t="shared" si="30"/>
        <v/>
      </c>
      <c r="G73" s="28" t="str">
        <f t="shared" si="31"/>
        <v/>
      </c>
      <c r="H73" s="25" t="str">
        <f t="shared" si="32"/>
        <v/>
      </c>
      <c r="I73" s="25" t="str">
        <f t="shared" si="33"/>
        <v/>
      </c>
      <c r="T73" s="33" t="s">
        <v>113</v>
      </c>
      <c r="U73" s="33">
        <v>9994</v>
      </c>
      <c r="V73" s="33">
        <v>701</v>
      </c>
      <c r="W73" s="34">
        <v>7.0142085251150688</v>
      </c>
    </row>
    <row r="74" spans="1:23" ht="15.6" x14ac:dyDescent="0.3">
      <c r="A74" s="18">
        <f t="shared" si="37"/>
        <v>1.46484375</v>
      </c>
      <c r="B74" s="18">
        <f t="shared" si="37"/>
        <v>7.8125E-2</v>
      </c>
      <c r="C74" s="32">
        <f t="shared" si="34"/>
        <v>7.5145087052231343</v>
      </c>
      <c r="D74" s="9">
        <f t="shared" si="35"/>
        <v>7.4673459810031009</v>
      </c>
      <c r="E74" s="9">
        <f t="shared" si="36"/>
        <v>-6.7178188046914515</v>
      </c>
      <c r="F74" s="25" t="str">
        <f t="shared" si="30"/>
        <v/>
      </c>
      <c r="G74" s="28" t="str">
        <f t="shared" si="31"/>
        <v/>
      </c>
      <c r="H74" s="25" t="str">
        <f t="shared" si="32"/>
        <v/>
      </c>
      <c r="I74" s="25" t="str">
        <f t="shared" si="33"/>
        <v/>
      </c>
      <c r="T74" s="33" t="s">
        <v>114</v>
      </c>
      <c r="U74" s="33">
        <v>9998</v>
      </c>
      <c r="V74" s="33">
        <v>730</v>
      </c>
      <c r="W74" s="34">
        <v>7.3014602920584117</v>
      </c>
    </row>
    <row r="75" spans="1:23" ht="15.6" x14ac:dyDescent="0.3">
      <c r="A75" s="18">
        <v>0</v>
      </c>
      <c r="B75" s="18">
        <v>0</v>
      </c>
      <c r="C75" s="32">
        <f t="shared" si="34"/>
        <v>7.4514902980596123</v>
      </c>
      <c r="D75" s="9">
        <f t="shared" si="35"/>
        <v>7.4043275738395788</v>
      </c>
      <c r="E75" s="9">
        <f t="shared" si="36"/>
        <v>-5.8172060603314257</v>
      </c>
      <c r="F75" s="25" t="str">
        <f t="shared" si="30"/>
        <v/>
      </c>
      <c r="G75" s="28" t="str">
        <f t="shared" si="31"/>
        <v/>
      </c>
      <c r="H75" s="25" t="str">
        <f t="shared" si="32"/>
        <v/>
      </c>
      <c r="I75" s="25" t="str">
        <f t="shared" si="33"/>
        <v/>
      </c>
      <c r="T75" s="33" t="s">
        <v>115</v>
      </c>
      <c r="U75" s="33">
        <v>9996</v>
      </c>
      <c r="V75" s="33">
        <v>711</v>
      </c>
      <c r="W75" s="34">
        <v>7.1128451380552224</v>
      </c>
    </row>
    <row r="76" spans="1:23" ht="15.6" x14ac:dyDescent="0.3">
      <c r="A76" s="18">
        <v>0</v>
      </c>
      <c r="B76" s="17">
        <v>0</v>
      </c>
      <c r="C76" s="32">
        <f t="shared" si="34"/>
        <v>5.8929464732366181</v>
      </c>
      <c r="D76" s="9">
        <f t="shared" si="35"/>
        <v>5.8457837490165847</v>
      </c>
      <c r="E76" s="9">
        <f t="shared" si="36"/>
        <v>16.456356450332962</v>
      </c>
      <c r="F76" s="25" t="str">
        <f t="shared" si="30"/>
        <v/>
      </c>
      <c r="G76" s="28" t="str">
        <f t="shared" si="31"/>
        <v/>
      </c>
      <c r="H76" s="25" t="str">
        <f t="shared" si="32"/>
        <v/>
      </c>
      <c r="I76" s="25" t="str">
        <f t="shared" si="33"/>
        <v/>
      </c>
      <c r="T76" s="33" t="s">
        <v>116</v>
      </c>
      <c r="U76" s="33">
        <v>9996</v>
      </c>
      <c r="V76" s="33">
        <v>626</v>
      </c>
      <c r="W76" s="34">
        <v>6.2625050020007995</v>
      </c>
    </row>
    <row r="77" spans="1:23" ht="15.6" x14ac:dyDescent="0.3">
      <c r="B77" s="23" t="s">
        <v>5</v>
      </c>
      <c r="C77" s="23">
        <f>$B$5</f>
        <v>7.0444440261077617</v>
      </c>
      <c r="D77" s="9">
        <f t="shared" si="35"/>
        <v>6.9972813018877282</v>
      </c>
      <c r="E77" s="9">
        <f t="shared" si="36"/>
        <v>0</v>
      </c>
      <c r="F77" s="25">
        <f>SUM(F65:F76)</f>
        <v>35.270843906290722</v>
      </c>
      <c r="G77" s="28">
        <f>SUM(G65:G76)</f>
        <v>77.886982708240936</v>
      </c>
      <c r="H77" s="25">
        <f>SUM(H65:H76)</f>
        <v>1.8811116750021717</v>
      </c>
      <c r="I77" s="25">
        <f>SUM(I65:I76)</f>
        <v>4.1539724111061833</v>
      </c>
      <c r="T77" s="33" t="s">
        <v>117</v>
      </c>
      <c r="U77" s="33">
        <v>10000</v>
      </c>
      <c r="V77" s="33">
        <v>552</v>
      </c>
      <c r="W77" s="34">
        <v>5.52</v>
      </c>
    </row>
    <row r="78" spans="1:23" x14ac:dyDescent="0.25">
      <c r="T78" s="33" t="s">
        <v>118</v>
      </c>
      <c r="U78" s="33">
        <v>9997</v>
      </c>
      <c r="V78" s="33">
        <v>7</v>
      </c>
      <c r="W78" s="34">
        <v>7.0021006301890565E-2</v>
      </c>
    </row>
    <row r="79" spans="1:23" x14ac:dyDescent="0.25">
      <c r="T79" s="33" t="s">
        <v>119</v>
      </c>
      <c r="U79" s="33">
        <v>9997</v>
      </c>
      <c r="V79" s="33">
        <v>4</v>
      </c>
      <c r="W79" s="34">
        <v>4.0012003601080322E-2</v>
      </c>
    </row>
    <row r="80" spans="1:23" ht="15.6" x14ac:dyDescent="0.3">
      <c r="B80" s="21" t="s">
        <v>39</v>
      </c>
      <c r="C80" s="23"/>
      <c r="D80" s="3"/>
      <c r="E80" s="3"/>
      <c r="F80" s="23"/>
      <c r="G80" s="23"/>
      <c r="T80" s="33" t="s">
        <v>120</v>
      </c>
      <c r="U80" s="33">
        <v>9995</v>
      </c>
      <c r="V80" s="33">
        <v>3</v>
      </c>
      <c r="W80" s="34">
        <v>3.0015007503751873E-2</v>
      </c>
    </row>
    <row r="81" spans="1:23" ht="15.6" x14ac:dyDescent="0.3">
      <c r="B81" s="23"/>
      <c r="C81" s="23"/>
      <c r="D81" s="3"/>
      <c r="E81" s="3"/>
      <c r="F81" s="44" t="str">
        <f>F9</f>
        <v>LM</v>
      </c>
      <c r="G81" s="44"/>
      <c r="H81" s="45" t="str">
        <f>H63</f>
        <v>DHA</v>
      </c>
      <c r="I81" s="45"/>
      <c r="T81" s="33" t="s">
        <v>121</v>
      </c>
      <c r="U81" s="33">
        <v>9998</v>
      </c>
      <c r="V81" s="33">
        <v>3</v>
      </c>
      <c r="W81" s="34">
        <v>3.0006001200240048E-2</v>
      </c>
    </row>
    <row r="82" spans="1:23" ht="15.6" x14ac:dyDescent="0.3">
      <c r="A82" s="7" t="str">
        <f>A10</f>
        <v>LM (nM)</v>
      </c>
      <c r="B82" s="30" t="str">
        <f>B64</f>
        <v>DHA (nM)</v>
      </c>
      <c r="C82" s="8" t="s">
        <v>34</v>
      </c>
      <c r="D82" s="8" t="s">
        <v>1</v>
      </c>
      <c r="E82" s="8" t="s">
        <v>2</v>
      </c>
      <c r="F82" s="26" t="s">
        <v>3</v>
      </c>
      <c r="G82" s="27" t="s">
        <v>4</v>
      </c>
      <c r="H82" s="7" t="s">
        <v>3</v>
      </c>
      <c r="I82" s="7" t="s">
        <v>4</v>
      </c>
      <c r="T82" s="33" t="s">
        <v>122</v>
      </c>
      <c r="U82" s="33">
        <v>9997</v>
      </c>
      <c r="V82" s="33">
        <v>72</v>
      </c>
      <c r="W82" s="34">
        <v>0.72021606481944578</v>
      </c>
    </row>
    <row r="83" spans="1:23" ht="15.6" x14ac:dyDescent="0.3">
      <c r="A83" s="18">
        <f>A11*0.33</f>
        <v>495</v>
      </c>
      <c r="B83" s="17">
        <f>B119*0.66</f>
        <v>52.800000000000004</v>
      </c>
      <c r="C83" s="32">
        <f>W54</f>
        <v>4.0032025620496396E-2</v>
      </c>
      <c r="D83" s="9">
        <f>C83-$B$4</f>
        <v>-7.1306985995373065E-3</v>
      </c>
      <c r="E83" s="9">
        <f>(($D$23-D83)/$D$23)*100</f>
        <v>100.10190670193026</v>
      </c>
      <c r="F83" s="25" t="str">
        <f t="shared" ref="F83:F94" si="38">IF(AND(E83&gt;50,E84&lt;50),(((50-E84)/(E83-E84))*(A83-A84)+A84),"")</f>
        <v/>
      </c>
      <c r="G83" s="28" t="str">
        <f t="shared" ref="G83:G94" si="39">IF(AND(E83&gt;90,E84&lt;90),(((90-E84)/(E83-E84))*(A83-A84)+A84),"")</f>
        <v/>
      </c>
      <c r="H83" s="25" t="str">
        <f t="shared" ref="H83:H94" si="40">IF(AND(E83&gt;50,E84&lt;50),(((50-E84)/(E83-E84))*(B83-B84)+B84),"")</f>
        <v/>
      </c>
      <c r="I83" s="25" t="str">
        <f t="shared" ref="I83:I94" si="41">IF(AND(E83&gt;90,E84&lt;90),(((90-E84)/(E83-E84))*(B83-B84)+B84),"")</f>
        <v/>
      </c>
      <c r="T83" s="33" t="s">
        <v>123</v>
      </c>
      <c r="U83" s="33">
        <v>9999</v>
      </c>
      <c r="V83" s="33">
        <v>318</v>
      </c>
      <c r="W83" s="34">
        <v>3.1803180318031803</v>
      </c>
    </row>
    <row r="84" spans="1:23" ht="15.6" x14ac:dyDescent="0.3">
      <c r="A84" s="18">
        <f>A83/2</f>
        <v>247.5</v>
      </c>
      <c r="B84" s="18">
        <f>B83/2</f>
        <v>26.400000000000002</v>
      </c>
      <c r="C84" s="32">
        <f t="shared" ref="C84:C94" si="42">W55</f>
        <v>3.0027024321889702E-2</v>
      </c>
      <c r="D84" s="9">
        <f t="shared" ref="D84:D95" si="43">C84-$B$4</f>
        <v>-1.7135699898144001E-2</v>
      </c>
      <c r="E84" s="9">
        <f t="shared" ref="E84:E95" si="44">(($D$23-D84)/$D$23)*100</f>
        <v>100.24489082486252</v>
      </c>
      <c r="F84" s="25" t="str">
        <f t="shared" si="38"/>
        <v/>
      </c>
      <c r="G84" s="28" t="str">
        <f t="shared" si="39"/>
        <v/>
      </c>
      <c r="H84" s="25" t="str">
        <f t="shared" si="40"/>
        <v/>
      </c>
      <c r="I84" s="25" t="str">
        <f t="shared" si="41"/>
        <v/>
      </c>
      <c r="L84" t="s">
        <v>21</v>
      </c>
      <c r="T84" s="33" t="s">
        <v>124</v>
      </c>
      <c r="U84" s="33">
        <v>9995</v>
      </c>
      <c r="V84" s="33">
        <v>563</v>
      </c>
      <c r="W84" s="34">
        <v>5.6328164082041017</v>
      </c>
    </row>
    <row r="85" spans="1:23" ht="15.6" x14ac:dyDescent="0.3">
      <c r="A85" s="18">
        <f t="shared" ref="A85:B92" si="45">A84/2</f>
        <v>123.75</v>
      </c>
      <c r="B85" s="18">
        <f t="shared" si="45"/>
        <v>13.200000000000001</v>
      </c>
      <c r="C85" s="32">
        <f t="shared" si="42"/>
        <v>1.000300090027008E-2</v>
      </c>
      <c r="D85" s="9">
        <f t="shared" si="43"/>
        <v>-3.7159723319763624E-2</v>
      </c>
      <c r="E85" s="9">
        <f t="shared" si="44"/>
        <v>100.53105944604141</v>
      </c>
      <c r="F85" s="25" t="str">
        <f t="shared" si="38"/>
        <v/>
      </c>
      <c r="G85" s="28" t="str">
        <f t="shared" si="39"/>
        <v/>
      </c>
      <c r="H85" s="25" t="str">
        <f t="shared" si="40"/>
        <v/>
      </c>
      <c r="I85" s="25" t="str">
        <f t="shared" si="41"/>
        <v/>
      </c>
      <c r="T85" s="33" t="s">
        <v>125</v>
      </c>
      <c r="U85" s="33">
        <v>9998</v>
      </c>
      <c r="V85" s="33">
        <v>707</v>
      </c>
      <c r="W85" s="34">
        <v>7.0714142828565709</v>
      </c>
    </row>
    <row r="86" spans="1:23" ht="15.6" x14ac:dyDescent="0.3">
      <c r="A86" s="18">
        <f t="shared" si="45"/>
        <v>61.875</v>
      </c>
      <c r="B86" s="18">
        <f t="shared" si="45"/>
        <v>6.6000000000000005</v>
      </c>
      <c r="C86" s="32">
        <f t="shared" si="42"/>
        <v>9.0054032419451674E-2</v>
      </c>
      <c r="D86" s="9">
        <f t="shared" si="43"/>
        <v>4.2891308199417971E-2</v>
      </c>
      <c r="E86" s="9">
        <f t="shared" si="44"/>
        <v>99.38702895669141</v>
      </c>
      <c r="F86" s="25" t="str">
        <f t="shared" si="38"/>
        <v/>
      </c>
      <c r="G86" s="28">
        <f t="shared" si="39"/>
        <v>48.422680058440548</v>
      </c>
      <c r="H86" s="25" t="str">
        <f t="shared" si="40"/>
        <v/>
      </c>
      <c r="I86" s="25">
        <f t="shared" si="41"/>
        <v>5.1650858729003248</v>
      </c>
      <c r="T86" s="33" t="s">
        <v>126</v>
      </c>
      <c r="U86" s="33">
        <v>9998</v>
      </c>
      <c r="V86" s="33">
        <v>673</v>
      </c>
      <c r="W86" s="34">
        <v>6.7313462692538506</v>
      </c>
    </row>
    <row r="87" spans="1:23" ht="15.6" x14ac:dyDescent="0.3">
      <c r="A87" s="18">
        <f t="shared" si="45"/>
        <v>30.9375</v>
      </c>
      <c r="B87" s="18">
        <f t="shared" si="45"/>
        <v>3.3000000000000003</v>
      </c>
      <c r="C87" s="32">
        <f t="shared" si="42"/>
        <v>1.6006402561024411</v>
      </c>
      <c r="D87" s="9">
        <f t="shared" si="43"/>
        <v>1.5534775318824074</v>
      </c>
      <c r="E87" s="9">
        <f t="shared" si="44"/>
        <v>77.798841223328992</v>
      </c>
      <c r="F87" s="25">
        <f t="shared" si="38"/>
        <v>19.918460081585998</v>
      </c>
      <c r="G87" s="28" t="str">
        <f t="shared" si="39"/>
        <v/>
      </c>
      <c r="H87" s="25">
        <f t="shared" si="40"/>
        <v>2.1246357420358399</v>
      </c>
      <c r="I87" s="25" t="str">
        <f t="shared" si="41"/>
        <v/>
      </c>
      <c r="T87" s="33" t="s">
        <v>127</v>
      </c>
      <c r="U87" s="33">
        <v>9998</v>
      </c>
      <c r="V87" s="33">
        <v>687</v>
      </c>
      <c r="W87" s="34">
        <v>6.871374274854972</v>
      </c>
    </row>
    <row r="88" spans="1:23" ht="15.6" x14ac:dyDescent="0.3">
      <c r="A88" s="18">
        <f t="shared" si="45"/>
        <v>15.46875</v>
      </c>
      <c r="B88" s="18">
        <f t="shared" si="45"/>
        <v>1.6500000000000001</v>
      </c>
      <c r="C88" s="32">
        <f t="shared" si="42"/>
        <v>4.3312993898169445</v>
      </c>
      <c r="D88" s="9">
        <f t="shared" si="43"/>
        <v>4.2841366655969111</v>
      </c>
      <c r="E88" s="9">
        <f t="shared" si="44"/>
        <v>38.774268451360733</v>
      </c>
      <c r="F88" s="25" t="str">
        <f t="shared" si="38"/>
        <v/>
      </c>
      <c r="G88" s="28" t="str">
        <f t="shared" si="39"/>
        <v/>
      </c>
      <c r="H88" s="25" t="str">
        <f t="shared" si="40"/>
        <v/>
      </c>
      <c r="I88" s="25" t="str">
        <f t="shared" si="41"/>
        <v/>
      </c>
      <c r="T88" s="33" t="s">
        <v>128</v>
      </c>
      <c r="U88" s="33">
        <v>9997</v>
      </c>
      <c r="V88" s="33">
        <v>699</v>
      </c>
      <c r="W88" s="34">
        <v>6.9920976292887866</v>
      </c>
    </row>
    <row r="89" spans="1:23" ht="15.6" x14ac:dyDescent="0.3">
      <c r="A89" s="18">
        <f t="shared" si="45"/>
        <v>7.734375</v>
      </c>
      <c r="B89" s="18">
        <f t="shared" si="45"/>
        <v>0.82500000000000007</v>
      </c>
      <c r="C89" s="32">
        <f t="shared" si="42"/>
        <v>6.2106210621062106</v>
      </c>
      <c r="D89" s="9">
        <f t="shared" si="43"/>
        <v>6.1634583378861771</v>
      </c>
      <c r="E89" s="9">
        <f t="shared" si="44"/>
        <v>11.916384778994123</v>
      </c>
      <c r="F89" s="25" t="str">
        <f t="shared" si="38"/>
        <v/>
      </c>
      <c r="G89" s="28" t="str">
        <f t="shared" si="39"/>
        <v/>
      </c>
      <c r="H89" s="25" t="str">
        <f t="shared" si="40"/>
        <v/>
      </c>
      <c r="I89" s="25" t="str">
        <f t="shared" si="41"/>
        <v/>
      </c>
      <c r="T89" s="33" t="s">
        <v>129</v>
      </c>
      <c r="U89" s="33">
        <v>9989</v>
      </c>
      <c r="V89" s="33">
        <v>510</v>
      </c>
      <c r="W89" s="34">
        <v>5.1056161777955751</v>
      </c>
    </row>
    <row r="90" spans="1:23" ht="15.6" x14ac:dyDescent="0.3">
      <c r="A90" s="18">
        <f t="shared" si="45"/>
        <v>3.8671875</v>
      </c>
      <c r="B90" s="18">
        <f t="shared" si="45"/>
        <v>0.41250000000000003</v>
      </c>
      <c r="C90" s="32">
        <f t="shared" si="42"/>
        <v>7.5030012004801918</v>
      </c>
      <c r="D90" s="9">
        <f t="shared" si="43"/>
        <v>7.4558384762601584</v>
      </c>
      <c r="E90" s="9">
        <f t="shared" si="44"/>
        <v>-6.5533620071658474</v>
      </c>
      <c r="F90" s="25" t="str">
        <f t="shared" si="38"/>
        <v/>
      </c>
      <c r="G90" s="28" t="str">
        <f t="shared" si="39"/>
        <v/>
      </c>
      <c r="H90" s="25" t="str">
        <f t="shared" si="40"/>
        <v/>
      </c>
      <c r="I90" s="25" t="str">
        <f t="shared" si="41"/>
        <v/>
      </c>
    </row>
    <row r="91" spans="1:23" ht="15.6" x14ac:dyDescent="0.3">
      <c r="A91" s="18">
        <f t="shared" si="45"/>
        <v>1.93359375</v>
      </c>
      <c r="B91" s="18">
        <f t="shared" si="45"/>
        <v>0.20625000000000002</v>
      </c>
      <c r="C91" s="32">
        <f t="shared" si="42"/>
        <v>7.3014602920584117</v>
      </c>
      <c r="D91" s="9">
        <f t="shared" si="43"/>
        <v>7.2542975678383783</v>
      </c>
      <c r="E91" s="9">
        <f t="shared" si="44"/>
        <v>-3.6730875158800913</v>
      </c>
      <c r="F91" s="25" t="str">
        <f t="shared" si="38"/>
        <v/>
      </c>
      <c r="G91" s="28" t="str">
        <f t="shared" si="39"/>
        <v/>
      </c>
      <c r="H91" s="25" t="str">
        <f t="shared" si="40"/>
        <v/>
      </c>
      <c r="I91" s="25" t="str">
        <f t="shared" si="41"/>
        <v/>
      </c>
    </row>
    <row r="92" spans="1:23" ht="15.6" x14ac:dyDescent="0.3">
      <c r="A92" s="18">
        <f t="shared" si="45"/>
        <v>0.966796875</v>
      </c>
      <c r="B92" s="18">
        <f t="shared" si="45"/>
        <v>0.10312500000000001</v>
      </c>
      <c r="C92" s="32">
        <f t="shared" si="42"/>
        <v>7.580758075807581</v>
      </c>
      <c r="D92" s="9">
        <f t="shared" si="43"/>
        <v>7.5335953515875476</v>
      </c>
      <c r="E92" s="9">
        <f t="shared" si="44"/>
        <v>-7.6646061028750188</v>
      </c>
      <c r="F92" s="25" t="str">
        <f t="shared" si="38"/>
        <v/>
      </c>
      <c r="G92" s="28" t="str">
        <f t="shared" si="39"/>
        <v/>
      </c>
      <c r="H92" s="25" t="str">
        <f t="shared" si="40"/>
        <v/>
      </c>
      <c r="I92" s="25" t="str">
        <f t="shared" si="41"/>
        <v/>
      </c>
    </row>
    <row r="93" spans="1:23" ht="15.6" x14ac:dyDescent="0.3">
      <c r="A93" s="18">
        <v>0</v>
      </c>
      <c r="B93" s="18">
        <v>0</v>
      </c>
      <c r="C93" s="32">
        <f t="shared" si="42"/>
        <v>7.2714542908581716</v>
      </c>
      <c r="D93" s="9">
        <f t="shared" si="43"/>
        <v>7.2242915666381382</v>
      </c>
      <c r="E93" s="9">
        <f t="shared" si="44"/>
        <v>-3.2442638069898244</v>
      </c>
      <c r="F93" s="25" t="str">
        <f t="shared" si="38"/>
        <v/>
      </c>
      <c r="G93" s="28" t="str">
        <f t="shared" si="39"/>
        <v/>
      </c>
      <c r="H93" s="25" t="str">
        <f t="shared" si="40"/>
        <v/>
      </c>
      <c r="I93" s="25" t="str">
        <f t="shared" si="41"/>
        <v/>
      </c>
    </row>
    <row r="94" spans="1:23" ht="15.6" x14ac:dyDescent="0.3">
      <c r="A94" s="18">
        <v>0</v>
      </c>
      <c r="B94" s="17">
        <v>0</v>
      </c>
      <c r="C94" s="32">
        <f t="shared" si="42"/>
        <v>5.7717315194558365</v>
      </c>
      <c r="D94" s="9">
        <f t="shared" si="43"/>
        <v>5.7245687952358031</v>
      </c>
      <c r="E94" s="9">
        <f t="shared" si="44"/>
        <v>18.188671453133839</v>
      </c>
      <c r="F94" s="25" t="str">
        <f t="shared" si="38"/>
        <v/>
      </c>
      <c r="G94" s="28" t="str">
        <f t="shared" si="39"/>
        <v/>
      </c>
      <c r="H94" s="25" t="str">
        <f t="shared" si="40"/>
        <v/>
      </c>
      <c r="I94" s="25" t="str">
        <f t="shared" si="41"/>
        <v/>
      </c>
    </row>
    <row r="95" spans="1:23" ht="15.6" x14ac:dyDescent="0.3">
      <c r="B95" s="23" t="s">
        <v>5</v>
      </c>
      <c r="C95" s="23">
        <f>$B$5</f>
        <v>7.0444440261077617</v>
      </c>
      <c r="D95" s="9">
        <f t="shared" si="43"/>
        <v>6.9972813018877282</v>
      </c>
      <c r="E95" s="9">
        <f t="shared" si="44"/>
        <v>0</v>
      </c>
      <c r="F95" s="25">
        <f>SUM(F83:F94)</f>
        <v>19.918460081585998</v>
      </c>
      <c r="G95" s="28">
        <f>SUM(G83:G94)</f>
        <v>48.422680058440548</v>
      </c>
      <c r="H95" s="25">
        <f>SUM(H83:H94)</f>
        <v>2.1246357420358399</v>
      </c>
      <c r="I95" s="25">
        <f>SUM(I83:I94)</f>
        <v>5.1650858729003248</v>
      </c>
    </row>
    <row r="98" spans="1:9" ht="15.6" x14ac:dyDescent="0.3">
      <c r="B98" s="21" t="s">
        <v>40</v>
      </c>
      <c r="C98" s="23"/>
      <c r="D98" s="3"/>
      <c r="E98" s="3"/>
      <c r="F98" s="23"/>
      <c r="G98" s="23"/>
    </row>
    <row r="99" spans="1:9" ht="15.6" x14ac:dyDescent="0.3">
      <c r="B99" s="23"/>
      <c r="C99" s="23"/>
      <c r="D99" s="3"/>
      <c r="E99" s="3"/>
      <c r="F99" s="44" t="str">
        <f>F9</f>
        <v>LM</v>
      </c>
      <c r="G99" s="44"/>
      <c r="H99" s="45" t="str">
        <f>H81</f>
        <v>DHA</v>
      </c>
      <c r="I99" s="45"/>
    </row>
    <row r="100" spans="1:9" ht="15.6" x14ac:dyDescent="0.3">
      <c r="A100" s="7" t="str">
        <f>A10</f>
        <v>LM (nM)</v>
      </c>
      <c r="B100" s="30" t="str">
        <f>B82</f>
        <v>DHA (nM)</v>
      </c>
      <c r="C100" s="8" t="s">
        <v>34</v>
      </c>
      <c r="D100" s="8" t="s">
        <v>1</v>
      </c>
      <c r="E100" s="8" t="s">
        <v>2</v>
      </c>
      <c r="F100" s="26" t="s">
        <v>3</v>
      </c>
      <c r="G100" s="27" t="s">
        <v>4</v>
      </c>
      <c r="H100" s="7" t="s">
        <v>3</v>
      </c>
      <c r="I100" s="7" t="s">
        <v>4</v>
      </c>
    </row>
    <row r="101" spans="1:9" ht="15.6" x14ac:dyDescent="0.3">
      <c r="A101" s="18">
        <f>A11*0.2</f>
        <v>300</v>
      </c>
      <c r="B101" s="17">
        <f>B119*0.8</f>
        <v>64</v>
      </c>
      <c r="C101" s="32">
        <f>W66</f>
        <v>6.0030015007503747E-2</v>
      </c>
      <c r="D101" s="9">
        <f>C101-$B$4</f>
        <v>1.2867290787470044E-2</v>
      </c>
      <c r="E101" s="9">
        <f>(($D$23-D101)/$D$23)*100</f>
        <v>99.816110140033985</v>
      </c>
      <c r="F101" s="25" t="str">
        <f t="shared" ref="F101:F112" si="46">IF(AND(E101&gt;50,E102&lt;50),(((50-E102)/(E101-E102))*(A101-A102)+A102),"")</f>
        <v/>
      </c>
      <c r="G101" s="28" t="str">
        <f t="shared" ref="G101:G112" si="47">IF(AND(E101&gt;90,E102&lt;90),(((90-E102)/(E101-E102))*(A101-A102)+A102),"")</f>
        <v/>
      </c>
      <c r="H101" s="25" t="str">
        <f t="shared" ref="H101:H111" si="48">IF(AND(E101&gt;50,E102&lt;50),(((50-E102)/(E101-E102))*(B101-B102)+B102),"")</f>
        <v/>
      </c>
      <c r="I101" s="25" t="str">
        <f t="shared" ref="I101:I112" si="49">IF(AND(E101&gt;90,E102&lt;90),(((90-E102)/(E101-E102))*(B101-B102)+B102),"")</f>
        <v/>
      </c>
    </row>
    <row r="102" spans="1:9" ht="15.6" x14ac:dyDescent="0.3">
      <c r="A102" s="18">
        <f>A101/2</f>
        <v>150</v>
      </c>
      <c r="B102" s="18">
        <f>B101/2</f>
        <v>32</v>
      </c>
      <c r="C102" s="32">
        <f t="shared" ref="C102:C112" si="50">W67</f>
        <v>2.0010005002501254E-2</v>
      </c>
      <c r="D102" s="9">
        <f t="shared" ref="D102:D113" si="51">C102-$B$4</f>
        <v>-2.7152719217532449E-2</v>
      </c>
      <c r="E102" s="9">
        <f t="shared" ref="E102:E113" si="52">(($D$23-D102)/$D$23)*100</f>
        <v>100.38804670051221</v>
      </c>
      <c r="F102" s="25" t="str">
        <f t="shared" si="46"/>
        <v/>
      </c>
      <c r="G102" s="28" t="str">
        <f t="shared" si="47"/>
        <v/>
      </c>
      <c r="H102" s="25" t="str">
        <f t="shared" si="48"/>
        <v/>
      </c>
      <c r="I102" s="25" t="str">
        <f t="shared" si="49"/>
        <v/>
      </c>
    </row>
    <row r="103" spans="1:9" ht="15.6" x14ac:dyDescent="0.3">
      <c r="A103" s="18">
        <f t="shared" ref="A103:B110" si="53">A102/2</f>
        <v>75</v>
      </c>
      <c r="B103" s="18">
        <f t="shared" si="53"/>
        <v>16</v>
      </c>
      <c r="C103" s="32">
        <f t="shared" si="50"/>
        <v>4.0012003601080322E-2</v>
      </c>
      <c r="D103" s="9">
        <f t="shared" si="51"/>
        <v>-7.1507206189533809E-3</v>
      </c>
      <c r="E103" s="9">
        <f t="shared" si="52"/>
        <v>100.10219284191166</v>
      </c>
      <c r="F103" s="25" t="str">
        <f t="shared" si="46"/>
        <v/>
      </c>
      <c r="G103" s="28" t="str">
        <f t="shared" si="47"/>
        <v/>
      </c>
      <c r="H103" s="25" t="str">
        <f t="shared" si="48"/>
        <v/>
      </c>
      <c r="I103" s="25" t="str">
        <f t="shared" si="49"/>
        <v/>
      </c>
    </row>
    <row r="104" spans="1:9" ht="15.6" x14ac:dyDescent="0.3">
      <c r="A104" s="18">
        <f t="shared" si="53"/>
        <v>37.5</v>
      </c>
      <c r="B104" s="18">
        <f t="shared" si="53"/>
        <v>8</v>
      </c>
      <c r="C104" s="32">
        <f t="shared" si="50"/>
        <v>8.0024007202160644E-2</v>
      </c>
      <c r="D104" s="9">
        <f t="shared" si="51"/>
        <v>3.2861282982126941E-2</v>
      </c>
      <c r="E104" s="9">
        <f t="shared" si="52"/>
        <v>99.530370703072037</v>
      </c>
      <c r="F104" s="25" t="str">
        <f t="shared" si="46"/>
        <v/>
      </c>
      <c r="G104" s="28">
        <f t="shared" si="47"/>
        <v>26.631595730048357</v>
      </c>
      <c r="H104" s="25" t="str">
        <f t="shared" si="48"/>
        <v/>
      </c>
      <c r="I104" s="25">
        <f t="shared" si="49"/>
        <v>5.6814070890769823</v>
      </c>
    </row>
    <row r="105" spans="1:9" ht="15.6" x14ac:dyDescent="0.3">
      <c r="A105" s="18">
        <f t="shared" si="53"/>
        <v>18.75</v>
      </c>
      <c r="B105" s="18">
        <f t="shared" si="53"/>
        <v>4</v>
      </c>
      <c r="C105" s="32">
        <f t="shared" si="50"/>
        <v>1.2304921968787514</v>
      </c>
      <c r="D105" s="9">
        <f t="shared" si="51"/>
        <v>1.1833294726587178</v>
      </c>
      <c r="E105" s="9">
        <f t="shared" si="52"/>
        <v>83.088725154732884</v>
      </c>
      <c r="F105" s="25">
        <f t="shared" si="46"/>
        <v>9.9997551634945463</v>
      </c>
      <c r="G105" s="28" t="str">
        <f t="shared" si="47"/>
        <v/>
      </c>
      <c r="H105" s="25">
        <f t="shared" si="48"/>
        <v>2.1332811015455033</v>
      </c>
      <c r="I105" s="25" t="str">
        <f t="shared" si="49"/>
        <v/>
      </c>
    </row>
    <row r="106" spans="1:9" ht="15.6" x14ac:dyDescent="0.3">
      <c r="A106" s="18">
        <f t="shared" si="53"/>
        <v>9.375</v>
      </c>
      <c r="B106" s="18">
        <f t="shared" si="53"/>
        <v>2</v>
      </c>
      <c r="C106" s="32">
        <f t="shared" si="50"/>
        <v>3.7111133340002005</v>
      </c>
      <c r="D106" s="9">
        <f t="shared" si="51"/>
        <v>3.6639506097801666</v>
      </c>
      <c r="E106" s="9">
        <f t="shared" si="52"/>
        <v>47.637511603375081</v>
      </c>
      <c r="F106" s="25" t="str">
        <f t="shared" si="46"/>
        <v/>
      </c>
      <c r="G106" s="28" t="str">
        <f t="shared" si="47"/>
        <v/>
      </c>
      <c r="H106" s="25" t="str">
        <f t="shared" si="48"/>
        <v/>
      </c>
      <c r="I106" s="25" t="str">
        <f t="shared" si="49"/>
        <v/>
      </c>
    </row>
    <row r="107" spans="1:9" ht="15.6" x14ac:dyDescent="0.3">
      <c r="A107" s="18">
        <f t="shared" si="53"/>
        <v>4.6875</v>
      </c>
      <c r="B107" s="18">
        <f t="shared" si="53"/>
        <v>1</v>
      </c>
      <c r="C107" s="32">
        <f t="shared" si="50"/>
        <v>5.9217765329598882</v>
      </c>
      <c r="D107" s="9">
        <f t="shared" si="51"/>
        <v>5.8746138087398547</v>
      </c>
      <c r="E107" s="9">
        <f t="shared" si="52"/>
        <v>16.044338432485201</v>
      </c>
      <c r="F107" s="25" t="str">
        <f t="shared" si="46"/>
        <v/>
      </c>
      <c r="G107" s="28" t="str">
        <f t="shared" si="47"/>
        <v/>
      </c>
      <c r="H107" s="25" t="str">
        <f t="shared" si="48"/>
        <v/>
      </c>
      <c r="I107" s="25" t="str">
        <f t="shared" si="49"/>
        <v/>
      </c>
    </row>
    <row r="108" spans="1:9" ht="15.6" x14ac:dyDescent="0.3">
      <c r="A108" s="18">
        <f t="shared" si="53"/>
        <v>2.34375</v>
      </c>
      <c r="B108" s="18">
        <f t="shared" si="53"/>
        <v>0.5</v>
      </c>
      <c r="C108" s="32">
        <f t="shared" si="50"/>
        <v>7.0142085251150688</v>
      </c>
      <c r="D108" s="9">
        <f t="shared" si="51"/>
        <v>6.9670458008950353</v>
      </c>
      <c r="E108" s="9">
        <f t="shared" si="52"/>
        <v>0.43210355119689065</v>
      </c>
      <c r="F108" s="25" t="str">
        <f t="shared" si="46"/>
        <v/>
      </c>
      <c r="G108" s="28" t="str">
        <f t="shared" si="47"/>
        <v/>
      </c>
      <c r="H108" s="25" t="str">
        <f t="shared" si="48"/>
        <v/>
      </c>
      <c r="I108" s="25" t="str">
        <f t="shared" si="49"/>
        <v/>
      </c>
    </row>
    <row r="109" spans="1:9" ht="15.6" x14ac:dyDescent="0.3">
      <c r="A109" s="18">
        <f t="shared" si="53"/>
        <v>1.171875</v>
      </c>
      <c r="B109" s="18">
        <f t="shared" si="53"/>
        <v>0.25</v>
      </c>
      <c r="C109" s="32">
        <f t="shared" si="50"/>
        <v>7.3014602920584117</v>
      </c>
      <c r="D109" s="9">
        <f t="shared" si="51"/>
        <v>7.2542975678383783</v>
      </c>
      <c r="E109" s="9">
        <f t="shared" si="52"/>
        <v>-3.6730875158800913</v>
      </c>
      <c r="F109" s="25" t="str">
        <f t="shared" si="46"/>
        <v/>
      </c>
      <c r="G109" s="28" t="str">
        <f t="shared" si="47"/>
        <v/>
      </c>
      <c r="H109" s="25" t="str">
        <f t="shared" si="48"/>
        <v/>
      </c>
      <c r="I109" s="25" t="str">
        <f t="shared" si="49"/>
        <v/>
      </c>
    </row>
    <row r="110" spans="1:9" ht="15.6" x14ac:dyDescent="0.3">
      <c r="A110" s="18">
        <f t="shared" si="53"/>
        <v>0.5859375</v>
      </c>
      <c r="B110" s="18">
        <f t="shared" si="53"/>
        <v>0.125</v>
      </c>
      <c r="C110" s="32">
        <f t="shared" si="50"/>
        <v>7.1128451380552224</v>
      </c>
      <c r="D110" s="9">
        <f t="shared" si="51"/>
        <v>7.065682413835189</v>
      </c>
      <c r="E110" s="9">
        <f t="shared" si="52"/>
        <v>-0.9775384037941639</v>
      </c>
      <c r="F110" s="25" t="str">
        <f t="shared" si="46"/>
        <v/>
      </c>
      <c r="G110" s="28" t="str">
        <f t="shared" si="47"/>
        <v/>
      </c>
      <c r="H110" s="25" t="str">
        <f t="shared" si="48"/>
        <v/>
      </c>
      <c r="I110" s="25" t="str">
        <f t="shared" si="49"/>
        <v/>
      </c>
    </row>
    <row r="111" spans="1:9" ht="15.6" x14ac:dyDescent="0.3">
      <c r="A111" s="18">
        <v>0</v>
      </c>
      <c r="B111" s="18">
        <v>0</v>
      </c>
      <c r="C111" s="32">
        <f t="shared" si="50"/>
        <v>6.2625050020007995</v>
      </c>
      <c r="D111" s="9">
        <f t="shared" si="51"/>
        <v>6.2153422777807661</v>
      </c>
      <c r="E111" s="9">
        <f t="shared" si="52"/>
        <v>11.174897654836464</v>
      </c>
      <c r="F111" s="25" t="str">
        <f t="shared" si="46"/>
        <v/>
      </c>
      <c r="G111" s="28" t="str">
        <f t="shared" si="47"/>
        <v/>
      </c>
      <c r="H111" s="25" t="str">
        <f t="shared" si="48"/>
        <v/>
      </c>
      <c r="I111" s="25" t="str">
        <f t="shared" si="49"/>
        <v/>
      </c>
    </row>
    <row r="112" spans="1:9" ht="15.6" x14ac:dyDescent="0.3">
      <c r="A112" s="18">
        <v>0</v>
      </c>
      <c r="B112" s="17">
        <v>0</v>
      </c>
      <c r="C112" s="32">
        <f t="shared" si="50"/>
        <v>5.52</v>
      </c>
      <c r="D112" s="9">
        <f t="shared" si="51"/>
        <v>5.4728372757799661</v>
      </c>
      <c r="E112" s="9">
        <f t="shared" si="52"/>
        <v>21.786233257429526</v>
      </c>
      <c r="F112" s="25" t="str">
        <f t="shared" si="46"/>
        <v/>
      </c>
      <c r="G112" s="28" t="str">
        <f t="shared" si="47"/>
        <v/>
      </c>
      <c r="H112" s="25"/>
      <c r="I112" s="25" t="str">
        <f t="shared" si="49"/>
        <v/>
      </c>
    </row>
    <row r="113" spans="1:9" ht="15.6" x14ac:dyDescent="0.3">
      <c r="B113" s="23" t="s">
        <v>5</v>
      </c>
      <c r="C113" s="23">
        <f>$B$5</f>
        <v>7.0444440261077617</v>
      </c>
      <c r="D113" s="9">
        <f t="shared" si="51"/>
        <v>6.9972813018877282</v>
      </c>
      <c r="E113" s="9">
        <f t="shared" si="52"/>
        <v>0</v>
      </c>
      <c r="F113" s="25">
        <f>SUM(F101:F112)</f>
        <v>9.9997551634945463</v>
      </c>
      <c r="G113" s="28">
        <f>SUM(G101:G112)</f>
        <v>26.631595730048357</v>
      </c>
      <c r="H113" s="25">
        <f>SUM(H101:H112)</f>
        <v>2.1332811015455033</v>
      </c>
      <c r="I113" s="25">
        <f>SUM(I101:I112)</f>
        <v>5.6814070890769823</v>
      </c>
    </row>
    <row r="116" spans="1:9" ht="15.6" x14ac:dyDescent="0.3">
      <c r="B116" s="21" t="s">
        <v>41</v>
      </c>
      <c r="C116" s="23"/>
      <c r="D116" s="3"/>
      <c r="E116" s="3"/>
      <c r="F116" s="23"/>
      <c r="G116" s="23"/>
    </row>
    <row r="117" spans="1:9" ht="15.6" x14ac:dyDescent="0.3">
      <c r="B117" s="23"/>
      <c r="C117" s="23"/>
      <c r="D117" s="3"/>
      <c r="E117" s="3"/>
      <c r="F117" s="44" t="str">
        <f>F9</f>
        <v>LM</v>
      </c>
      <c r="G117" s="44"/>
      <c r="H117" s="45" t="str">
        <f>H99</f>
        <v>DHA</v>
      </c>
      <c r="I117" s="45"/>
    </row>
    <row r="118" spans="1:9" ht="15.6" x14ac:dyDescent="0.3">
      <c r="A118" s="7" t="str">
        <f>A10</f>
        <v>LM (nM)</v>
      </c>
      <c r="B118" s="30" t="str">
        <f>B100</f>
        <v>DHA (nM)</v>
      </c>
      <c r="C118" s="8" t="s">
        <v>34</v>
      </c>
      <c r="D118" s="8" t="s">
        <v>1</v>
      </c>
      <c r="E118" s="8" t="s">
        <v>2</v>
      </c>
      <c r="F118" s="26" t="s">
        <v>3</v>
      </c>
      <c r="G118" s="27" t="s">
        <v>4</v>
      </c>
      <c r="H118" s="7" t="s">
        <v>3</v>
      </c>
      <c r="I118" s="7" t="s">
        <v>4</v>
      </c>
    </row>
    <row r="119" spans="1:9" ht="15.6" x14ac:dyDescent="0.3">
      <c r="A119" s="17">
        <v>0</v>
      </c>
      <c r="B119" s="41">
        <v>80</v>
      </c>
      <c r="C119" s="32">
        <f>W78</f>
        <v>7.0021006301890565E-2</v>
      </c>
      <c r="D119" s="9">
        <f>C119-$B$4</f>
        <v>2.2858282081856862E-2</v>
      </c>
      <c r="E119" s="9">
        <f>(($D$23-D119)/$D$23)*100</f>
        <v>99.67332623778195</v>
      </c>
      <c r="F119" s="25" t="str">
        <f t="shared" ref="F119:F130" si="54">IF(AND(E119&gt;50,E120&lt;50),(((50-E120)/(E119-E120))*(A119-A120)+A120),"")</f>
        <v/>
      </c>
      <c r="G119" s="28" t="str">
        <f t="shared" ref="G119:G130" si="55">IF(AND(E119&gt;90,E120&lt;90),(((90-E120)/(E119-E120))*(A119-A120)+A120),"")</f>
        <v/>
      </c>
      <c r="H119" s="25" t="str">
        <f t="shared" ref="H119:H130" si="56">IF(AND(E119&gt;50,E120&lt;50),(((50-E120)/(E119-E120))*(B119-B120)+B120),"")</f>
        <v/>
      </c>
      <c r="I119" s="25" t="str">
        <f t="shared" ref="I119:I130" si="57">IF(AND(E119&gt;90,E120&lt;90),(((90-E120)/(E119-E120))*(B119-B120)+B120),"")</f>
        <v/>
      </c>
    </row>
    <row r="120" spans="1:9" ht="15.6" x14ac:dyDescent="0.3">
      <c r="A120" s="17">
        <v>0</v>
      </c>
      <c r="B120" s="17">
        <f>B119/2</f>
        <v>40</v>
      </c>
      <c r="C120" s="32">
        <f t="shared" ref="C120:C130" si="58">W79</f>
        <v>4.0012003601080322E-2</v>
      </c>
      <c r="D120" s="9">
        <f t="shared" ref="D120:D131" si="59">C120-$B$4</f>
        <v>-7.1507206189533809E-3</v>
      </c>
      <c r="E120" s="9">
        <f t="shared" ref="E120:E131" si="60">(($D$23-D120)/$D$23)*100</f>
        <v>100.10219284191166</v>
      </c>
      <c r="F120" s="25" t="str">
        <f t="shared" si="54"/>
        <v/>
      </c>
      <c r="G120" s="28" t="str">
        <f t="shared" si="55"/>
        <v/>
      </c>
      <c r="H120" s="25" t="str">
        <f t="shared" si="56"/>
        <v/>
      </c>
      <c r="I120" s="25" t="str">
        <f t="shared" si="57"/>
        <v/>
      </c>
    </row>
    <row r="121" spans="1:9" ht="15.6" x14ac:dyDescent="0.3">
      <c r="A121" s="17">
        <v>0</v>
      </c>
      <c r="B121" s="17">
        <f t="shared" ref="B121:B128" si="61">B120/2</f>
        <v>20</v>
      </c>
      <c r="C121" s="32">
        <f t="shared" si="58"/>
        <v>3.0015007503751873E-2</v>
      </c>
      <c r="D121" s="9">
        <f t="shared" si="59"/>
        <v>-1.7147716716281829E-2</v>
      </c>
      <c r="E121" s="9">
        <f t="shared" si="60"/>
        <v>100.24506256039263</v>
      </c>
      <c r="F121" s="25" t="str">
        <f t="shared" si="54"/>
        <v/>
      </c>
      <c r="G121" s="28" t="str">
        <f t="shared" si="55"/>
        <v/>
      </c>
      <c r="H121" s="25" t="str">
        <f t="shared" si="56"/>
        <v/>
      </c>
      <c r="I121" s="25" t="str">
        <f t="shared" si="57"/>
        <v/>
      </c>
    </row>
    <row r="122" spans="1:9" ht="15.6" x14ac:dyDescent="0.3">
      <c r="A122" s="17">
        <v>0</v>
      </c>
      <c r="B122" s="17">
        <f t="shared" si="61"/>
        <v>10</v>
      </c>
      <c r="C122" s="32">
        <f t="shared" si="58"/>
        <v>3.0006001200240048E-2</v>
      </c>
      <c r="D122" s="9">
        <f t="shared" si="59"/>
        <v>-1.7156723019793655E-2</v>
      </c>
      <c r="E122" s="9">
        <f t="shared" si="60"/>
        <v>100.24519127186105</v>
      </c>
      <c r="F122" s="25" t="str">
        <f t="shared" si="54"/>
        <v/>
      </c>
      <c r="G122" s="28" t="str">
        <f t="shared" si="55"/>
        <v/>
      </c>
      <c r="H122" s="25" t="str">
        <f t="shared" si="56"/>
        <v/>
      </c>
      <c r="I122" s="25" t="str">
        <f t="shared" si="57"/>
        <v/>
      </c>
    </row>
    <row r="123" spans="1:9" ht="15.6" x14ac:dyDescent="0.3">
      <c r="A123" s="17">
        <v>0</v>
      </c>
      <c r="B123" s="17">
        <f t="shared" si="61"/>
        <v>5</v>
      </c>
      <c r="C123" s="32">
        <f t="shared" si="58"/>
        <v>0.72021606481944578</v>
      </c>
      <c r="D123" s="9">
        <f t="shared" si="59"/>
        <v>0.67305334059941213</v>
      </c>
      <c r="E123" s="9">
        <f t="shared" si="60"/>
        <v>90.381216481637878</v>
      </c>
      <c r="F123" s="25" t="str">
        <f t="shared" si="54"/>
        <v/>
      </c>
      <c r="G123" s="28">
        <f t="shared" si="55"/>
        <v>0</v>
      </c>
      <c r="H123" s="25" t="str">
        <f t="shared" si="56"/>
        <v/>
      </c>
      <c r="I123" s="25">
        <f t="shared" si="57"/>
        <v>4.9728925975962017</v>
      </c>
    </row>
    <row r="124" spans="1:9" ht="15.6" x14ac:dyDescent="0.3">
      <c r="A124" s="17">
        <v>0</v>
      </c>
      <c r="B124" s="17">
        <f t="shared" si="61"/>
        <v>2.5</v>
      </c>
      <c r="C124" s="32">
        <f t="shared" si="58"/>
        <v>3.1803180318031803</v>
      </c>
      <c r="D124" s="9">
        <f t="shared" si="59"/>
        <v>3.1331553075831464</v>
      </c>
      <c r="E124" s="9">
        <f t="shared" si="60"/>
        <v>55.223247824295939</v>
      </c>
      <c r="F124" s="25">
        <f t="shared" si="54"/>
        <v>0</v>
      </c>
      <c r="G124" s="28" t="str">
        <f t="shared" si="55"/>
        <v/>
      </c>
      <c r="H124" s="25">
        <f t="shared" si="56"/>
        <v>2.3137178464226587</v>
      </c>
      <c r="I124" s="25" t="str">
        <f t="shared" si="57"/>
        <v/>
      </c>
    </row>
    <row r="125" spans="1:9" ht="15.6" x14ac:dyDescent="0.3">
      <c r="A125" s="17">
        <v>0</v>
      </c>
      <c r="B125" s="17">
        <f t="shared" si="61"/>
        <v>1.25</v>
      </c>
      <c r="C125" s="32">
        <f t="shared" si="58"/>
        <v>5.6328164082041017</v>
      </c>
      <c r="D125" s="9">
        <f t="shared" si="59"/>
        <v>5.5856536839840683</v>
      </c>
      <c r="E125" s="9">
        <f t="shared" si="60"/>
        <v>20.173944093441413</v>
      </c>
      <c r="F125" s="25" t="str">
        <f t="shared" si="54"/>
        <v/>
      </c>
      <c r="G125" s="28" t="str">
        <f t="shared" si="55"/>
        <v/>
      </c>
      <c r="H125" s="25" t="str">
        <f t="shared" si="56"/>
        <v/>
      </c>
      <c r="I125" s="25" t="str">
        <f t="shared" si="57"/>
        <v/>
      </c>
    </row>
    <row r="126" spans="1:9" ht="15.6" x14ac:dyDescent="0.3">
      <c r="A126" s="17">
        <v>0</v>
      </c>
      <c r="B126" s="17">
        <f t="shared" si="61"/>
        <v>0.625</v>
      </c>
      <c r="C126" s="32">
        <f t="shared" si="58"/>
        <v>7.0714142828565709</v>
      </c>
      <c r="D126" s="9">
        <f t="shared" si="59"/>
        <v>7.0242515586365375</v>
      </c>
      <c r="E126" s="9">
        <f t="shared" si="60"/>
        <v>-0.3854390810547122</v>
      </c>
      <c r="F126" s="25" t="str">
        <f t="shared" si="54"/>
        <v/>
      </c>
      <c r="G126" s="28" t="str">
        <f t="shared" si="55"/>
        <v/>
      </c>
      <c r="H126" s="25" t="str">
        <f t="shared" si="56"/>
        <v/>
      </c>
      <c r="I126" s="25" t="str">
        <f t="shared" si="57"/>
        <v/>
      </c>
    </row>
    <row r="127" spans="1:9" ht="15.6" x14ac:dyDescent="0.3">
      <c r="A127" s="17">
        <v>1</v>
      </c>
      <c r="B127" s="17">
        <f t="shared" si="61"/>
        <v>0.3125</v>
      </c>
      <c r="C127" s="32">
        <f t="shared" si="58"/>
        <v>6.7313462692538506</v>
      </c>
      <c r="D127" s="9">
        <f t="shared" si="59"/>
        <v>6.6841835450338172</v>
      </c>
      <c r="E127" s="9">
        <f t="shared" si="60"/>
        <v>4.4745629530349662</v>
      </c>
      <c r="F127" s="25" t="str">
        <f t="shared" si="54"/>
        <v/>
      </c>
      <c r="G127" s="28" t="str">
        <f t="shared" si="55"/>
        <v/>
      </c>
      <c r="H127" s="25" t="str">
        <f t="shared" si="56"/>
        <v/>
      </c>
      <c r="I127" s="25" t="str">
        <f t="shared" si="57"/>
        <v/>
      </c>
    </row>
    <row r="128" spans="1:9" ht="15.6" x14ac:dyDescent="0.3">
      <c r="A128" s="17">
        <v>0</v>
      </c>
      <c r="B128" s="17">
        <f t="shared" si="61"/>
        <v>0.15625</v>
      </c>
      <c r="C128" s="32">
        <f t="shared" si="58"/>
        <v>6.871374274854972</v>
      </c>
      <c r="D128" s="9">
        <f t="shared" si="59"/>
        <v>6.8242115506349386</v>
      </c>
      <c r="E128" s="9">
        <f t="shared" si="60"/>
        <v>2.4733856448803748</v>
      </c>
      <c r="F128" s="25" t="str">
        <f t="shared" si="54"/>
        <v/>
      </c>
      <c r="G128" s="28" t="str">
        <f t="shared" si="55"/>
        <v/>
      </c>
      <c r="H128" s="25" t="str">
        <f t="shared" si="56"/>
        <v/>
      </c>
      <c r="I128" s="25" t="str">
        <f t="shared" si="57"/>
        <v/>
      </c>
    </row>
    <row r="129" spans="1:9" ht="15.6" x14ac:dyDescent="0.3">
      <c r="A129" s="17">
        <v>0</v>
      </c>
      <c r="B129" s="17">
        <v>0</v>
      </c>
      <c r="C129" s="32">
        <f t="shared" si="58"/>
        <v>6.9920976292887866</v>
      </c>
      <c r="D129" s="9">
        <f t="shared" si="59"/>
        <v>6.9449349050687532</v>
      </c>
      <c r="E129" s="9">
        <f t="shared" si="60"/>
        <v>0.74809621852494324</v>
      </c>
      <c r="F129" s="25" t="str">
        <f t="shared" si="54"/>
        <v/>
      </c>
      <c r="G129" s="28" t="str">
        <f t="shared" si="55"/>
        <v/>
      </c>
      <c r="H129" s="25" t="str">
        <f t="shared" si="56"/>
        <v/>
      </c>
      <c r="I129" s="25" t="str">
        <f t="shared" si="57"/>
        <v/>
      </c>
    </row>
    <row r="130" spans="1:9" ht="15.6" x14ac:dyDescent="0.3">
      <c r="A130" s="17">
        <v>0</v>
      </c>
      <c r="B130" s="17">
        <v>0</v>
      </c>
      <c r="C130" s="32">
        <f t="shared" si="58"/>
        <v>5.1056161777955751</v>
      </c>
      <c r="D130" s="9">
        <f t="shared" si="59"/>
        <v>5.0584534535755417</v>
      </c>
      <c r="E130" s="9">
        <f t="shared" si="60"/>
        <v>27.708302191440108</v>
      </c>
      <c r="F130" s="25" t="str">
        <f t="shared" si="54"/>
        <v/>
      </c>
      <c r="G130" s="28" t="str">
        <f t="shared" si="55"/>
        <v/>
      </c>
      <c r="H130" s="25" t="str">
        <f t="shared" si="56"/>
        <v/>
      </c>
      <c r="I130" s="25" t="str">
        <f t="shared" si="57"/>
        <v/>
      </c>
    </row>
    <row r="131" spans="1:9" ht="15.6" x14ac:dyDescent="0.3">
      <c r="B131" s="23" t="s">
        <v>5</v>
      </c>
      <c r="C131" s="23">
        <f>$B$5</f>
        <v>7.0444440261077617</v>
      </c>
      <c r="D131" s="9">
        <f t="shared" si="59"/>
        <v>6.9972813018877282</v>
      </c>
      <c r="E131" s="9">
        <f t="shared" si="60"/>
        <v>0</v>
      </c>
      <c r="F131" s="25">
        <f>SUM(F119:F130)</f>
        <v>0</v>
      </c>
      <c r="G131" s="28">
        <f>SUM(G119:G130)</f>
        <v>0</v>
      </c>
      <c r="H131" s="25">
        <f>SUM(H119:H130)</f>
        <v>2.3137178464226587</v>
      </c>
      <c r="I131" s="25">
        <f>SUM(I119:I130)</f>
        <v>4.9728925975962017</v>
      </c>
    </row>
  </sheetData>
  <mergeCells count="18">
    <mergeCell ref="F99:G99"/>
    <mergeCell ref="H99:I99"/>
    <mergeCell ref="F117:G117"/>
    <mergeCell ref="H117:I117"/>
    <mergeCell ref="F45:G45"/>
    <mergeCell ref="H45:I45"/>
    <mergeCell ref="F63:G63"/>
    <mergeCell ref="H63:I63"/>
    <mergeCell ref="F81:G81"/>
    <mergeCell ref="H81:I81"/>
    <mergeCell ref="F9:G9"/>
    <mergeCell ref="H9:I9"/>
    <mergeCell ref="M15:N15"/>
    <mergeCell ref="P15:Q15"/>
    <mergeCell ref="F27:G27"/>
    <mergeCell ref="H27:I27"/>
    <mergeCell ref="M27:N27"/>
    <mergeCell ref="P27:Q27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933E3AF8B862C4AB1B13C2A87C75405" ma:contentTypeVersion="12" ma:contentTypeDescription="Create a new document." ma:contentTypeScope="" ma:versionID="8134b6c1cbf85db5f556406ab8b1a2cc">
  <xsd:schema xmlns:xsd="http://www.w3.org/2001/XMLSchema" xmlns:xs="http://www.w3.org/2001/XMLSchema" xmlns:p="http://schemas.microsoft.com/office/2006/metadata/properties" xmlns:ns3="37ca9997-08e8-4d34-b130-c6e96127188a" xmlns:ns4="01da4243-cd95-4610-8717-f14c87daaa88" targetNamespace="http://schemas.microsoft.com/office/2006/metadata/properties" ma:root="true" ma:fieldsID="765160d4ae9275bd5f3da54ab112ae45" ns3:_="" ns4:_="">
    <xsd:import namespace="37ca9997-08e8-4d34-b130-c6e96127188a"/>
    <xsd:import namespace="01da4243-cd95-4610-8717-f14c87daaa8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ca9997-08e8-4d34-b130-c6e96127188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da4243-cd95-4610-8717-f14c87daaa8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1A80A98-7F9D-41C4-A534-4D073CF157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0F02B-67CB-4A1B-B186-C7D5E660159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ca9997-08e8-4d34-b130-c6e96127188a"/>
    <ds:schemaRef ds:uri="01da4243-cd95-4610-8717-f14c87daaa8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F169D57-9B76-4D11-91B6-9122F2499D30}">
  <ds:schemaRefs>
    <ds:schemaRef ds:uri="http://purl.org/dc/terms/"/>
    <ds:schemaRef ds:uri="http://schemas.openxmlformats.org/package/2006/metadata/core-properties"/>
    <ds:schemaRef ds:uri="37ca9997-08e8-4d34-b130-c6e96127188a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01da4243-cd95-4610-8717-f14c87daaa88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ADQ</vt:lpstr>
      <vt:lpstr>LM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Ng</dc:creator>
  <cp:lastModifiedBy>Melissa Rosenthal</cp:lastModifiedBy>
  <dcterms:created xsi:type="dcterms:W3CDTF">2017-01-27T18:09:28Z</dcterms:created>
  <dcterms:modified xsi:type="dcterms:W3CDTF">2025-04-27T20:40:31Z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0x010100B933E3AF8B862C4AB1B13C2A87C75405</vt:lpwstr>
  </property>
</Properties>
</file>